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ncsct-my.sharepoint.com/personal/tom_ncsct_co_uk/Documents/My files/Projects/SASIT/"/>
    </mc:Choice>
  </mc:AlternateContent>
  <xr:revisionPtr revIDLastSave="76" documentId="13_ncr:1_{17A05DA3-7EDC-1B40-A851-9ADAD6D25AFF}" xr6:coauthVersionLast="47" xr6:coauthVersionMax="47" xr10:uidLastSave="{2366EAFD-6B56-4B65-B8BA-A72E4345B54B}"/>
  <bookViews>
    <workbookView xWindow="-120" yWindow="-120" windowWidth="29040" windowHeight="15720" xr2:uid="{EEDE6FB4-CAA1-BE40-914D-9C7ADC1007DD}"/>
  </bookViews>
  <sheets>
    <sheet name="SASIT" sheetId="10" r:id="rId1"/>
    <sheet name="Overview" sheetId="6" r:id="rId2"/>
    <sheet name="Challenging your service" sheetId="8" r:id="rId3"/>
    <sheet name="Commissioning and Leadership" sheetId="5" r:id="rId4"/>
    <sheet name="Delivery" sheetId="4" r:id="rId5"/>
    <sheet name="Monitoring" sheetId="3" r:id="rId6"/>
    <sheet name="Your Scores" sheetId="1"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5" l="1"/>
  <c r="E76" i="4"/>
  <c r="E6" i="5"/>
  <c r="E64" i="4"/>
  <c r="E63" i="4"/>
  <c r="E62" i="4"/>
  <c r="E61" i="4"/>
  <c r="E60" i="4"/>
  <c r="E58" i="4"/>
  <c r="E57" i="4"/>
  <c r="E56" i="4"/>
  <c r="E55" i="4"/>
  <c r="E54" i="4"/>
  <c r="E53" i="4"/>
  <c r="E57" i="1"/>
  <c r="F57" i="1"/>
  <c r="G57" i="1"/>
  <c r="H57" i="1"/>
  <c r="D57" i="1"/>
  <c r="E52" i="1"/>
  <c r="F52" i="1"/>
  <c r="G52" i="1"/>
  <c r="H52" i="1"/>
  <c r="E53" i="1"/>
  <c r="F53" i="1"/>
  <c r="G53" i="1"/>
  <c r="H53" i="1"/>
  <c r="D53" i="1"/>
  <c r="D52" i="1"/>
  <c r="E46" i="3"/>
  <c r="E45" i="3"/>
  <c r="E44" i="3"/>
  <c r="E43" i="3"/>
  <c r="E42" i="3"/>
  <c r="E38" i="3"/>
  <c r="E37" i="3"/>
  <c r="E36" i="3"/>
  <c r="E35" i="3"/>
  <c r="E31" i="3"/>
  <c r="E30" i="3"/>
  <c r="E29" i="3"/>
  <c r="E28" i="3"/>
  <c r="E24" i="3"/>
  <c r="E23" i="3"/>
  <c r="E22" i="3"/>
  <c r="E21" i="3"/>
  <c r="E20" i="3"/>
  <c r="E16" i="3"/>
  <c r="E15" i="3"/>
  <c r="E14" i="3"/>
  <c r="E13" i="3"/>
  <c r="E12" i="3"/>
  <c r="E8" i="3"/>
  <c r="E7" i="3"/>
  <c r="E6" i="3"/>
  <c r="E85" i="4"/>
  <c r="E84" i="4"/>
  <c r="E83" i="4"/>
  <c r="E82" i="4"/>
  <c r="E78" i="4"/>
  <c r="E77" i="4"/>
  <c r="E75" i="4"/>
  <c r="E74" i="4"/>
  <c r="E73" i="4"/>
  <c r="E72" i="4"/>
  <c r="E71" i="4"/>
  <c r="E70" i="4"/>
  <c r="E68" i="4"/>
  <c r="E48" i="4"/>
  <c r="E47" i="4"/>
  <c r="E46" i="4"/>
  <c r="E45" i="4"/>
  <c r="E44" i="4"/>
  <c r="E40" i="4"/>
  <c r="E39" i="4"/>
  <c r="E38" i="4"/>
  <c r="E37" i="4"/>
  <c r="E33" i="4"/>
  <c r="E32" i="4"/>
  <c r="E31" i="4"/>
  <c r="E30" i="4"/>
  <c r="E29" i="4"/>
  <c r="E28" i="4"/>
  <c r="E27" i="4"/>
  <c r="E26" i="4"/>
  <c r="E25" i="4"/>
  <c r="E24" i="4"/>
  <c r="E23" i="4"/>
  <c r="E22" i="4"/>
  <c r="E21" i="4"/>
  <c r="E20" i="4"/>
  <c r="E19" i="4"/>
  <c r="E18" i="4"/>
  <c r="E13" i="4"/>
  <c r="E12" i="4"/>
  <c r="E11" i="4"/>
  <c r="E10" i="4"/>
  <c r="E9" i="4"/>
  <c r="E8" i="4"/>
  <c r="E7" i="4"/>
  <c r="E6" i="4"/>
  <c r="E33" i="5"/>
  <c r="E32" i="5"/>
  <c r="E31" i="5"/>
  <c r="E30" i="5"/>
  <c r="E29" i="5"/>
  <c r="E28" i="5"/>
  <c r="E24" i="5"/>
  <c r="E23" i="5"/>
  <c r="E22" i="5"/>
  <c r="E17" i="5"/>
  <c r="E16" i="5"/>
  <c r="E15" i="5"/>
  <c r="E14" i="5"/>
  <c r="E13" i="5"/>
  <c r="E7" i="5"/>
  <c r="E8" i="5"/>
  <c r="E9" i="5"/>
  <c r="D20" i="1"/>
  <c r="D25" i="1"/>
  <c r="D26" i="1"/>
  <c r="D27" i="1"/>
  <c r="D28" i="1"/>
  <c r="D29" i="1"/>
  <c r="D24" i="1"/>
  <c r="D16" i="1"/>
  <c r="D17" i="1"/>
  <c r="D18" i="1"/>
  <c r="D19" i="1"/>
  <c r="D21" i="1"/>
  <c r="D15" i="1"/>
  <c r="D10" i="1"/>
  <c r="D11" i="1"/>
  <c r="D12" i="1"/>
  <c r="D9" i="1"/>
  <c r="E9" i="3" l="1"/>
  <c r="E24" i="1" s="1"/>
  <c r="F24" i="1" s="1"/>
  <c r="E34" i="5"/>
  <c r="E12" i="1" s="1"/>
  <c r="F12" i="1" s="1"/>
  <c r="E25" i="5"/>
  <c r="E11" i="1" s="1"/>
  <c r="F11" i="1" s="1"/>
  <c r="E10" i="5"/>
  <c r="E9" i="1" s="1"/>
  <c r="D30" i="1"/>
  <c r="E32" i="3"/>
  <c r="E27" i="1" s="1"/>
  <c r="F27" i="1" s="1"/>
  <c r="E17" i="3"/>
  <c r="E25" i="1" s="1"/>
  <c r="E39" i="3"/>
  <c r="E28" i="1" s="1"/>
  <c r="E47" i="3"/>
  <c r="E29" i="1" s="1"/>
  <c r="F29" i="1" s="1"/>
  <c r="E25" i="3"/>
  <c r="E26" i="1" s="1"/>
  <c r="F26" i="1" s="1"/>
  <c r="E79" i="4"/>
  <c r="E20" i="1" s="1"/>
  <c r="E65" i="4"/>
  <c r="E19" i="1" s="1"/>
  <c r="F19" i="1" s="1"/>
  <c r="E34" i="4"/>
  <c r="E16" i="1" s="1"/>
  <c r="F16" i="1" s="1"/>
  <c r="E41" i="4"/>
  <c r="E17" i="1" s="1"/>
  <c r="F17" i="1" s="1"/>
  <c r="E14" i="4"/>
  <c r="E15" i="1" s="1"/>
  <c r="F15" i="1" s="1"/>
  <c r="E49" i="4"/>
  <c r="E18" i="1" s="1"/>
  <c r="E86" i="4"/>
  <c r="E21" i="1" s="1"/>
  <c r="F21" i="1" s="1"/>
  <c r="E18" i="5"/>
  <c r="E10" i="1" s="1"/>
  <c r="F10" i="1" s="1"/>
  <c r="D22" i="1"/>
  <c r="D13" i="1"/>
  <c r="F28" i="1" l="1"/>
  <c r="F25" i="1"/>
  <c r="E22" i="1"/>
  <c r="F22" i="1" s="1"/>
  <c r="F20" i="1"/>
  <c r="F9" i="1" l="1"/>
  <c r="E13" i="1"/>
  <c r="F13" i="1" s="1"/>
  <c r="E30" i="1"/>
  <c r="F30" i="1" s="1"/>
  <c r="F18" i="1"/>
</calcChain>
</file>

<file path=xl/sharedStrings.xml><?xml version="1.0" encoding="utf-8"?>
<sst xmlns="http://schemas.openxmlformats.org/spreadsheetml/2006/main" count="606" uniqueCount="376">
  <si>
    <t>Local Stop Smoking Services – Self-assessment and service improvement tool (SASIT)</t>
  </si>
  <si>
    <t>Οverview</t>
  </si>
  <si>
    <r>
      <rPr>
        <b/>
        <sz val="12"/>
        <color rgb="FF0070C0"/>
        <rFont val="Aptos"/>
        <family val="2"/>
      </rPr>
      <t>Who should complete the audit:</t>
    </r>
    <r>
      <rPr>
        <sz val="12"/>
        <color rgb="FF0070C0"/>
        <rFont val="Aptos"/>
        <family val="2"/>
      </rPr>
      <t xml:space="preserve"> </t>
    </r>
  </si>
  <si>
    <t xml:space="preserve">Instructions: </t>
  </si>
  <si>
    <t xml:space="preserve">This self-assessment is intended to be a supportive process. You are encouraged to answer the questions to the best of your knowledge and ability using critical assessment and in agreement with partners where possible. Please be prepared to provide evidence to support your response, including available data and/or links to supporting materials, and provide quantitative data where possible. </t>
  </si>
  <si>
    <r>
      <t xml:space="preserve">The SASIT includes four sections. Section 1 is </t>
    </r>
    <r>
      <rPr>
        <b/>
        <sz val="12"/>
        <color theme="1"/>
        <rFont val="Aptos"/>
        <family val="2"/>
      </rPr>
      <t>Challenging your service</t>
    </r>
    <r>
      <rPr>
        <sz val="12"/>
        <color theme="1"/>
        <rFont val="Aptos"/>
        <family val="2"/>
      </rPr>
      <t xml:space="preserve"> where brief res</t>
    </r>
    <r>
      <rPr>
        <sz val="12"/>
        <color theme="1"/>
        <rFont val="Aptos"/>
        <family val="2"/>
      </rPr>
      <t>ponses are required</t>
    </r>
    <r>
      <rPr>
        <sz val="12"/>
        <color theme="1"/>
        <rFont val="Aptos"/>
        <family val="2"/>
      </rPr>
      <t xml:space="preserve">. Sections 2-4 map to the NCSCT's 2024 </t>
    </r>
    <r>
      <rPr>
        <i/>
        <sz val="12"/>
        <color theme="1"/>
        <rFont val="Aptos"/>
        <family val="2"/>
      </rPr>
      <t>Local Stop Smoking Services and support: commissioning, delivery and monitoring guidance</t>
    </r>
    <r>
      <rPr>
        <sz val="12"/>
        <color theme="1"/>
        <rFont val="Aptos"/>
        <family val="2"/>
      </rPr>
      <t>:</t>
    </r>
    <r>
      <rPr>
        <vertAlign val="superscript"/>
        <sz val="12"/>
        <color theme="1"/>
        <rFont val="Aptos"/>
        <family val="2"/>
      </rPr>
      <t>2</t>
    </r>
  </si>
  <si>
    <t>■ Commissioning, leadership, partnership, workforce</t>
  </si>
  <si>
    <t>■ Delivery and optimising services</t>
  </si>
  <si>
    <t>■ Monitoring performance</t>
  </si>
  <si>
    <t xml:space="preserve">There is a tab for each section of the audit which includes assessment questions for you to respond to directly. </t>
  </si>
  <si>
    <t>Scoring:</t>
  </si>
  <si>
    <t>In sections 2-4, for each area consider whether or not you demonstrate this practice in your SSS by selecting one of the responses below from the drop-down list:</t>
  </si>
  <si>
    <t>■ If not, select "no evidence" (scored as 0)</t>
  </si>
  <si>
    <t>■ If you have evidence of some relevant practice, but there is room for improvement or development, select 'some evidence' (scored as 1)</t>
  </si>
  <si>
    <t>■ If you can demonstrate clearly that the practice is well established and performing well, select 'strong evidence' (scored as 2)</t>
  </si>
  <si>
    <r>
      <t xml:space="preserve">Your scores for each section and your total score are automatically calculated and can be viewed by selecting the </t>
    </r>
    <r>
      <rPr>
        <b/>
        <sz val="12"/>
        <color theme="1"/>
        <rFont val="Aptos"/>
        <family val="2"/>
      </rPr>
      <t>Your Scores</t>
    </r>
    <r>
      <rPr>
        <sz val="12"/>
        <color theme="1"/>
        <rFont val="Aptos"/>
        <family val="2"/>
      </rPr>
      <t xml:space="preserve"> tab.  Where you select ‘some evidence’ or ‘strong evidence’, make a note of examples you would use to illustrate your point in the comments and references column. The SASIT should be used to benchmark service performance and to inform action plans for areas of service improvement, with review recommended in areas scoring lower. </t>
    </r>
  </si>
  <si>
    <t>Footnotes:</t>
  </si>
  <si>
    <t>https://www.nice.org.uk/guidance/ng209</t>
  </si>
  <si>
    <t>https://www.ncsct.co.uk/publications/commissioning-delivery-monitoring</t>
  </si>
  <si>
    <t>https://www.gov.uk/government/collections/provisional-local-government-finance-settlement-2026-2027-to-2028-29#funding-simplification</t>
  </si>
  <si>
    <t>Setting the context</t>
  </si>
  <si>
    <t xml:space="preserve">Local authority: </t>
  </si>
  <si>
    <t>Name of Stop Smoking Service:</t>
  </si>
  <si>
    <t>Service model (inhouse, commissioned, mixed):</t>
  </si>
  <si>
    <t>Current service provider (if commissioned):</t>
  </si>
  <si>
    <t>Primary contact name and title:</t>
  </si>
  <si>
    <t>Email:</t>
  </si>
  <si>
    <t>Names and titles of people who contributed to completion of SASIT:</t>
  </si>
  <si>
    <t>KPI</t>
  </si>
  <si>
    <t>2023/24</t>
  </si>
  <si>
    <t>2024/25</t>
  </si>
  <si>
    <t>2025/26</t>
  </si>
  <si>
    <t xml:space="preserve">Quit dates set </t>
  </si>
  <si>
    <t>4-week quits</t>
  </si>
  <si>
    <t>Proportion of local smoking population who have set quit date</t>
  </si>
  <si>
    <t>Source:  Stop Smoking Services Collection - NHS England Digital</t>
  </si>
  <si>
    <t>2. List locally identified priority groups and provide brief rationale for their selection.</t>
  </si>
  <si>
    <t>3. Describe the improvement actions that your SSS is currently implementing to increase level of engagement with priority groups (e.g. partner-based work that has been undertaken to outreach to priority groups).</t>
  </si>
  <si>
    <t>1 https://www.nice.org.uk/guidance/ng209</t>
  </si>
  <si>
    <t>2 https://www.ncsct.co.uk/publications/commissioning-delivery-monitoring</t>
  </si>
  <si>
    <t>6. If the proportion of local smoking population who set a quit date is under 5%, please provide an overview of your plan for reaching this minimum expected standard. (max 250 words)</t>
  </si>
  <si>
    <t>Commissioning, leadership, partnership, workforce</t>
  </si>
  <si>
    <t>1. Leadership and workforce</t>
  </si>
  <si>
    <t xml:space="preserve">Important Resources </t>
  </si>
  <si>
    <t>Employ a well-led and capable workforce.</t>
  </si>
  <si>
    <t>Evidence</t>
  </si>
  <si>
    <t>Comments</t>
  </si>
  <si>
    <t>Actions</t>
  </si>
  <si>
    <t>Review score</t>
  </si>
  <si>
    <t>Do you have a named lead for smoking cessation?</t>
  </si>
  <si>
    <t>Is there a dedicated lead commissioner?</t>
  </si>
  <si>
    <t>Is there a dedicated SSS manager?</t>
  </si>
  <si>
    <t>Is your SSS fully staffed according to your plans?</t>
  </si>
  <si>
    <r>
      <rPr>
        <b/>
        <sz val="12"/>
        <color rgb="FF002060"/>
        <rFont val="Aptos"/>
        <family val="2"/>
      </rPr>
      <t>Score:</t>
    </r>
    <r>
      <rPr>
        <b/>
        <i/>
        <sz val="12"/>
        <color rgb="FF002060"/>
        <rFont val="Aptos"/>
        <family val="2"/>
      </rPr>
      <t xml:space="preserve"> </t>
    </r>
    <r>
      <rPr>
        <i/>
        <sz val="12"/>
        <color rgb="FF002060"/>
        <rFont val="Aptos"/>
        <family val="2"/>
      </rPr>
      <t>Leadership and workforce</t>
    </r>
  </si>
  <si>
    <t>2. Planning and commissioning</t>
  </si>
  <si>
    <t>Optimise services based on latest evidence to maximise return on investment.</t>
  </si>
  <si>
    <t xml:space="preserve">Do you have an up‑to‑date local tobacco control strategy that clearly prioritises stop‑smoking support? </t>
  </si>
  <si>
    <r>
      <t xml:space="preserve">Has your commissioning service specification and/or local delivery models been updated to align with the 2024 </t>
    </r>
    <r>
      <rPr>
        <i/>
        <sz val="12"/>
        <rFont val="Aptos"/>
        <family val="2"/>
      </rPr>
      <t>Local Stop Smoking Services and support: commissioning, delivery and monitoring guidance</t>
    </r>
    <r>
      <rPr>
        <sz val="12"/>
        <rFont val="Aptos"/>
        <family val="2"/>
      </rPr>
      <t xml:space="preserve"> (https://www.ncsct.co.uk/publications/commissioning-delivery-monitoring)? </t>
    </r>
  </si>
  <si>
    <t>Local Stop Smoking Services and support: commissioning, delivery and monitoring guidance</t>
  </si>
  <si>
    <r>
      <t>Has a formal organisational plan been put in place for reaching th</t>
    </r>
    <r>
      <rPr>
        <sz val="12"/>
        <color theme="1"/>
        <rFont val="Aptos"/>
        <family val="2"/>
      </rPr>
      <t>e minimum expected</t>
    </r>
    <r>
      <rPr>
        <sz val="12"/>
        <color theme="1"/>
        <rFont val="Aptos"/>
        <family val="2"/>
      </rPr>
      <t xml:space="preserve"> standard of 5% of local people who smoke setting a quit date with the SSS?</t>
    </r>
  </si>
  <si>
    <t>Is investment explicitly weighted toward populations with the highest smoking prevalence and harm?</t>
  </si>
  <si>
    <r>
      <rPr>
        <b/>
        <sz val="12"/>
        <color rgb="FF002060"/>
        <rFont val="Aptos"/>
        <family val="2"/>
      </rPr>
      <t>Score:</t>
    </r>
    <r>
      <rPr>
        <sz val="12"/>
        <color rgb="FF002060"/>
        <rFont val="Aptos"/>
        <family val="2"/>
      </rPr>
      <t xml:space="preserve"> </t>
    </r>
    <r>
      <rPr>
        <i/>
        <sz val="12"/>
        <color rgb="FF002060"/>
        <rFont val="Aptos"/>
        <family val="2"/>
      </rPr>
      <t xml:space="preserve"> Planning and commissioning </t>
    </r>
  </si>
  <si>
    <t xml:space="preserve">3. Partnerships and systems integration </t>
  </si>
  <si>
    <t>Work in partnership and collaborate across systems.</t>
  </si>
  <si>
    <t>Is there an active tobacco control alliance in place?</t>
  </si>
  <si>
    <r>
      <rPr>
        <b/>
        <sz val="12"/>
        <color rgb="FF002060"/>
        <rFont val="Aptos"/>
        <family val="2"/>
      </rPr>
      <t>Score:</t>
    </r>
    <r>
      <rPr>
        <sz val="12"/>
        <color rgb="FF002060"/>
        <rFont val="Aptos"/>
        <family val="2"/>
      </rPr>
      <t xml:space="preserve"> </t>
    </r>
    <r>
      <rPr>
        <i/>
        <sz val="12"/>
        <color rgb="FF002060"/>
        <rFont val="Aptos"/>
        <family val="2"/>
      </rPr>
      <t>Partnerships and systems integration</t>
    </r>
  </si>
  <si>
    <t>4. Training and development</t>
  </si>
  <si>
    <t>Employ a well-trained, well-led and motivated workforce.</t>
  </si>
  <si>
    <t xml:space="preserve">Are those responsible for leading the service (e.g. commissioners, tobacco leads, managers) provided with training and professional development opportunities to expand their role competencies? </t>
  </si>
  <si>
    <t>Have all stop smoking practitioners updated their NCSCT certification in the last three years? If not, what % of the workforce is NCSCT Certified?</t>
  </si>
  <si>
    <t>Have all advisers participated in the NCSCT two-day training in behavioural support for smoking cessation or an equivalent training based on the NCSCT Training Standard?</t>
  </si>
  <si>
    <t>Have stop smoking practitioners working with priority groups, such as people with mental illness, completed the relevant specialist NCSCT online training and assessment programme(s)?</t>
  </si>
  <si>
    <t>Are new staff provided with formal induction training, shadowing, mentoring opportunities, debriefing support when required and monthly practice supervision from manager or peer?</t>
  </si>
  <si>
    <t xml:space="preserve">Do stop smoking practitioners have access to continuing professional development (CPD) opportunities (e.g. training, peer networks, community of interest, webinars) at least annually, with a focus on competences for working with local priority groups? </t>
  </si>
  <si>
    <r>
      <rPr>
        <b/>
        <sz val="12"/>
        <color rgb="FF002060"/>
        <rFont val="Aptos"/>
        <family val="2"/>
      </rPr>
      <t xml:space="preserve">Score: </t>
    </r>
    <r>
      <rPr>
        <sz val="12"/>
        <color rgb="FF002060"/>
        <rFont val="Aptos"/>
        <family val="2"/>
      </rPr>
      <t xml:space="preserve"> </t>
    </r>
    <r>
      <rPr>
        <i/>
        <sz val="12"/>
        <color rgb="FF002060"/>
        <rFont val="Aptos"/>
        <family val="2"/>
      </rPr>
      <t>Training and development</t>
    </r>
  </si>
  <si>
    <t>Delivery and optimising services</t>
  </si>
  <si>
    <t>5. Expanding reach</t>
  </si>
  <si>
    <t xml:space="preserve">Supporting Resources </t>
  </si>
  <si>
    <t>Engage more people in services with a focus on priority groups and build demand by having a visible presence in the community.</t>
  </si>
  <si>
    <t>No evidence</t>
  </si>
  <si>
    <t xml:space="preserve">Are there promotional materials for the service that are regularly updated and widely disseminated? </t>
  </si>
  <si>
    <t>Some evidence</t>
  </si>
  <si>
    <t xml:space="preserve">Is your SSS website regularly updated, monitored and evaluated? </t>
  </si>
  <si>
    <t xml:space="preserve">Strong evidence </t>
  </si>
  <si>
    <t>Is there an evidence-based marketing/communications plan to promote the service that is regularly reviewed and refreshed?</t>
  </si>
  <si>
    <t>Is there active partnership and promotion of services within key referral settings and alignment with regional and national plans?</t>
  </si>
  <si>
    <t>Are extended hours (i.e. early opening, evenings and weekends) offered to meet the needs of priority groups?</t>
  </si>
  <si>
    <t>Does the service have a plan for addressing language and accessibility barriers (e.g. learning disabilities and autism friendly)?</t>
  </si>
  <si>
    <t>Are services geographically and culturally appropriate for residents in your LA?</t>
  </si>
  <si>
    <t>Has your SSS undertaken activity to increase the conversion rate from "referral" to "setting a quit date"?</t>
  </si>
  <si>
    <t>6. Settings</t>
  </si>
  <si>
    <t>Maximise opportunities for smoking cessation in settings with direct contact with priority groups Optimise outreach and services in settings with direct contact with priority groups.</t>
  </si>
  <si>
    <r>
      <rPr>
        <b/>
        <sz val="12"/>
        <color theme="1"/>
        <rFont val="Aptos"/>
        <family val="2"/>
      </rPr>
      <t xml:space="preserve">Are </t>
    </r>
    <r>
      <rPr>
        <b/>
        <i/>
        <sz val="12"/>
        <color theme="1"/>
        <rFont val="Aptos"/>
        <family val="2"/>
      </rPr>
      <t xml:space="preserve">active referral pathways/systems in place in these community-based settings? </t>
    </r>
    <r>
      <rPr>
        <i/>
        <sz val="12"/>
        <color theme="1"/>
        <rFont val="Aptos"/>
        <family val="2"/>
      </rPr>
      <t>(Respond to each below and include any other settings):</t>
    </r>
  </si>
  <si>
    <t xml:space="preserve">    ■ Primary care</t>
  </si>
  <si>
    <t xml:space="preserve">    ■ Community mental health services</t>
  </si>
  <si>
    <t xml:space="preserve">    ■ Drug and alcohol services </t>
  </si>
  <si>
    <t xml:space="preserve">    ■ Social housing</t>
  </si>
  <si>
    <t xml:space="preserve">    ■ Homelessness services</t>
  </si>
  <si>
    <t xml:space="preserve">    ■ Judicial and prison settings</t>
  </si>
  <si>
    <t xml:space="preserve">    ■ Other (please specify):</t>
  </si>
  <si>
    <r>
      <t>Are effective</t>
    </r>
    <r>
      <rPr>
        <b/>
        <sz val="12"/>
        <color theme="1"/>
        <rFont val="Aptos"/>
        <family val="2"/>
      </rPr>
      <t xml:space="preserve"> Transfer of Care </t>
    </r>
    <r>
      <rPr>
        <sz val="12"/>
        <color theme="1"/>
        <rFont val="Aptos"/>
        <family val="2"/>
      </rPr>
      <t>pathways in place from hospital inpatients?</t>
    </r>
  </si>
  <si>
    <t>7. Priority groups</t>
  </si>
  <si>
    <t xml:space="preserve">Match and tailor the level of behavioural support to the needs of priority groups. </t>
  </si>
  <si>
    <t>Have you identified local priority groups that your service is targeting?</t>
  </si>
  <si>
    <t xml:space="preserve">Have organisations engaging with priority groups been mapped and are referral pathways / interventions in place and being used? </t>
  </si>
  <si>
    <t>Have the barriers and enablers to accessing services and needs of priority groups been identified?</t>
  </si>
  <si>
    <t xml:space="preserve">Is service delivery tailored to the needs of people from local priority groups (e.g. clients with complex needs directed to more intensive support) to maximise outcomes? </t>
  </si>
  <si>
    <r>
      <rPr>
        <b/>
        <sz val="12"/>
        <color rgb="FF002060"/>
        <rFont val="Aptos"/>
        <family val="2"/>
      </rPr>
      <t>Score –</t>
    </r>
    <r>
      <rPr>
        <sz val="12"/>
        <color rgb="FF002060"/>
        <rFont val="Aptos"/>
        <family val="2"/>
      </rPr>
      <t xml:space="preserve"> </t>
    </r>
    <r>
      <rPr>
        <i/>
        <sz val="12"/>
        <color rgb="FF002060"/>
        <rFont val="Aptos"/>
        <family val="2"/>
      </rPr>
      <t>Priority groups</t>
    </r>
  </si>
  <si>
    <t>8. Referral pathways</t>
  </si>
  <si>
    <t>Ensure easy, responsive referral pathways with quick response times.</t>
  </si>
  <si>
    <t xml:space="preserve">Are there electronic referral systems that enable monitoring of referrals? </t>
  </si>
  <si>
    <t xml:space="preserve">Have staff in key referral settings been trained in VBA+ and is this training periodically refreshed every 1 to 3 years? </t>
  </si>
  <si>
    <t>Are referrals responded to in a timely manner (recommended target: within 2 working days)?</t>
  </si>
  <si>
    <t>Is the referral outcome reported to the original referrer?</t>
  </si>
  <si>
    <t>Has there been a recent (last 3 years) review of referral pathways to ensure they are functioning appropriately?</t>
  </si>
  <si>
    <r>
      <rPr>
        <b/>
        <sz val="12"/>
        <color rgb="FF002060"/>
        <rFont val="Aptos"/>
        <family val="2"/>
      </rPr>
      <t xml:space="preserve">Score: </t>
    </r>
    <r>
      <rPr>
        <sz val="12"/>
        <color rgb="FF002060"/>
        <rFont val="Aptos"/>
        <family val="2"/>
      </rPr>
      <t xml:space="preserve"> </t>
    </r>
    <r>
      <rPr>
        <i/>
        <sz val="12"/>
        <color rgb="FF002060"/>
        <rFont val="Aptos"/>
        <family val="2"/>
      </rPr>
      <t>Referral pathways</t>
    </r>
  </si>
  <si>
    <t xml:space="preserve">9. Stop smoking aids </t>
  </si>
  <si>
    <t>Provide access to all first-choice stop smoking aids and ensure policies and protocols, and training reflect latest evidence-based guidance</t>
  </si>
  <si>
    <r>
      <t>Are all</t>
    </r>
    <r>
      <rPr>
        <b/>
        <sz val="12"/>
        <color rgb="FF000000"/>
        <rFont val="Aptos"/>
        <family val="2"/>
      </rPr>
      <t xml:space="preserve"> first-choice</t>
    </r>
    <r>
      <rPr>
        <sz val="12"/>
        <color rgb="FF000000"/>
        <rFont val="Aptos"/>
        <family val="2"/>
      </rPr>
      <t xml:space="preserve"> stop smoking aids available to clients for a minimum of 12 weeks*?</t>
    </r>
    <r>
      <rPr>
        <b/>
        <sz val="12"/>
        <color rgb="FF000000"/>
        <rFont val="Aptos"/>
        <family val="2"/>
      </rPr>
      <t xml:space="preserve"> </t>
    </r>
    <r>
      <rPr>
        <b/>
        <i/>
        <sz val="12"/>
        <color rgb="FF000000"/>
        <rFont val="Aptos"/>
        <family val="2"/>
      </rPr>
      <t>(provide a response for each stop smoking aids below)</t>
    </r>
  </si>
  <si>
    <t xml:space="preserve">    a. Combination NRT
</t>
  </si>
  <si>
    <t xml:space="preserve">    b. Nicotine vapes</t>
  </si>
  <si>
    <t xml:space="preserve">    c. Varenicline</t>
  </si>
  <si>
    <t>Making stop smoking medications available and accessible: guidance and resources</t>
  </si>
  <si>
    <t xml:space="preserve">    d. Cytisinicline (*25-day treatment course)</t>
  </si>
  <si>
    <t>Are NRT and nicotine vapes available via direct supply or voucher/supply schemes within community pharmacy?</t>
  </si>
  <si>
    <t>Has your local NRT protocol been updated to reflect the 2025 national NRT protocol template?</t>
  </si>
  <si>
    <r>
      <rPr>
        <sz val="12"/>
        <color rgb="FF000000"/>
        <rFont val="Aptos"/>
        <family val="2"/>
      </rPr>
      <t>Do local protocols allow for:</t>
    </r>
    <r>
      <rPr>
        <b/>
        <i/>
        <sz val="12"/>
        <color rgb="FF000000"/>
        <rFont val="Aptos"/>
        <family val="2"/>
      </rPr>
      <t xml:space="preserve"> (provide a response for each of the below questions)</t>
    </r>
    <r>
      <rPr>
        <sz val="12"/>
        <color rgb="FF000000"/>
        <rFont val="Aptos"/>
        <family val="2"/>
      </rPr>
      <t xml:space="preserve"> </t>
    </r>
  </si>
  <si>
    <t xml:space="preserve">    a. tailored dosing of combination NRT/nicotine vapes that includes higher doses for clients with        greater tobacco dependence?</t>
  </si>
  <si>
    <t xml:space="preserve">    b.  extended use of stop smoking aids beyond 12 weeks for clients who meet criteria?</t>
  </si>
  <si>
    <t xml:space="preserve">    c. combined use of two stop smoking aids for clients who meet criteria? </t>
  </si>
  <si>
    <t xml:space="preserve">    d. pre-treatment with stop smoking aids for (2-4 weeks before quitting) for clients who meet criteria? </t>
  </si>
  <si>
    <t>Has a review of barriers to accessing stop smoking aids locally has been undertaken?</t>
  </si>
  <si>
    <r>
      <rPr>
        <b/>
        <sz val="12"/>
        <color rgb="FF002060"/>
        <rFont val="Aptos"/>
        <family val="2"/>
      </rPr>
      <t xml:space="preserve">Score: </t>
    </r>
    <r>
      <rPr>
        <sz val="12"/>
        <color rgb="FF002060"/>
        <rFont val="Aptos"/>
        <family val="2"/>
      </rPr>
      <t xml:space="preserve"> </t>
    </r>
    <r>
      <rPr>
        <i/>
        <sz val="12"/>
        <color rgb="FF002060"/>
        <rFont val="Aptos"/>
        <family val="2"/>
      </rPr>
      <t>Stop smoking aids</t>
    </r>
  </si>
  <si>
    <t>10. Delivery models for quitting</t>
  </si>
  <si>
    <t xml:space="preserve">Provide a mix of person-centred, evidence-based service delivery models. </t>
  </si>
  <si>
    <t>Is there a mix of person-centred, evidence-based service delivery models (e.g. brief, intensive, face-to-face, telephone, digital) available to clients?</t>
  </si>
  <si>
    <r>
      <t xml:space="preserve">Which of the following service delivery models are available to clients? </t>
    </r>
    <r>
      <rPr>
        <b/>
        <i/>
        <sz val="12"/>
        <color rgb="FF000000"/>
        <rFont val="Aptos"/>
        <family val="2"/>
      </rPr>
      <t>(provide a response for each of the below delivery models)</t>
    </r>
  </si>
  <si>
    <r>
      <t xml:space="preserve">    a. Multi-session face-to-face support (6</t>
    </r>
    <r>
      <rPr>
        <sz val="12"/>
        <color theme="1"/>
        <rFont val="Aptos Narrow"/>
        <family val="2"/>
      </rPr>
      <t>–</t>
    </r>
    <r>
      <rPr>
        <sz val="12"/>
        <color theme="1"/>
        <rFont val="Aptos"/>
        <family val="2"/>
      </rPr>
      <t>12 weeks)</t>
    </r>
  </si>
  <si>
    <t xml:space="preserve">    b. Muti-session group-based support (6–12 weeks)</t>
  </si>
  <si>
    <t xml:space="preserve">    c. Muti-session remote support (i.e. telephone, video for 6–12 weeks)</t>
  </si>
  <si>
    <t xml:space="preserve">    d. Brief support (1–3 weeks) with a stop smoking aid</t>
  </si>
  <si>
    <t xml:space="preserve">    e. Digital support with a stop smoking aid</t>
  </si>
  <si>
    <t xml:space="preserve">Has a strategy for expanding remote offers of support (video, digital, telephone, SMS, etc.) been put place that reflects latest evidence? </t>
  </si>
  <si>
    <t>Is extended behavioural support (&gt;12 weeks) available for those who meet criteria?</t>
  </si>
  <si>
    <t>Are you systematically re‑engaging previous service users at 3, 6 and 12 months?</t>
  </si>
  <si>
    <t>Are pathways in place to notify prescribers for clients who are prescribed medications affected by smoking (e.g. clozapine)?</t>
  </si>
  <si>
    <r>
      <rPr>
        <b/>
        <sz val="12"/>
        <color rgb="FF002060"/>
        <rFont val="Aptos"/>
        <family val="2"/>
      </rPr>
      <t xml:space="preserve">Score: </t>
    </r>
    <r>
      <rPr>
        <sz val="12"/>
        <color rgb="FF002060"/>
        <rFont val="Aptos"/>
        <family val="2"/>
      </rPr>
      <t xml:space="preserve"> </t>
    </r>
    <r>
      <rPr>
        <i/>
        <sz val="12"/>
        <color rgb="FF002060"/>
        <rFont val="Aptos"/>
        <family val="2"/>
      </rPr>
      <t>Delivery models for quitting</t>
    </r>
  </si>
  <si>
    <t>11. Delivery models for harm reduction</t>
  </si>
  <si>
    <t>Use Cut Down to Stop (CDTS) interventions to engage priority groups and those unable to quit abruptly.</t>
  </si>
  <si>
    <t>Is a structured Cut Down to Stop (CDTS) programme, which includes access to stop smoking aids and behavioural support, available for those not able to quit immediately?</t>
  </si>
  <si>
    <t>Does the CDTS programme reflect the latest NCSCT practice guidance quality standards?</t>
  </si>
  <si>
    <t>Is data available on how many clients take the CDTS route and the proportion of them who go on to ultimately set a formal quit date, and what proportion are quit 4 weeks following the quit date?</t>
  </si>
  <si>
    <t>Are CDTS outcomes monitored overall and for priority groups?</t>
  </si>
  <si>
    <t>Local Stop Smoking Services – Self-audit and service improvement tool (SASIT)</t>
  </si>
  <si>
    <t xml:space="preserve">Monitoring performance </t>
  </si>
  <si>
    <t>12. National data submissions</t>
  </si>
  <si>
    <t>Timely submission of all national data submissions.</t>
  </si>
  <si>
    <t>Is the full range of data required for the quarterly NHS SSS collection submitted in a timely manner?</t>
  </si>
  <si>
    <t>Strong evidence</t>
  </si>
  <si>
    <t>Do you monitor how your SSS performs compared with regional/national trends/statistical neighbours?</t>
  </si>
  <si>
    <t>Is this data reviewed internally and areas of improvement identified?</t>
  </si>
  <si>
    <r>
      <t>Score:</t>
    </r>
    <r>
      <rPr>
        <i/>
        <sz val="12"/>
        <color rgb="FF002060"/>
        <rFont val="Aptos"/>
        <family val="2"/>
      </rPr>
      <t xml:space="preserve"> National data submissions</t>
    </r>
  </si>
  <si>
    <t xml:space="preserve">13. Uptake and service reach </t>
  </si>
  <si>
    <t>Monitoring and performance for service reach.</t>
  </si>
  <si>
    <t xml:space="preserve">Does the number of quit dates set in your SSS show an improving trend over the past 3 years?  
</t>
  </si>
  <si>
    <t xml:space="preserve">Does the profile of your SSS users (quit dates set) represent well the profile of your local smoking population?
</t>
  </si>
  <si>
    <t xml:space="preserve">Are the number of referrals received and referral sources monitored? </t>
  </si>
  <si>
    <t xml:space="preserve">Are conversion rates (referrals to quit dates set) monitored overall and by sub-populations? </t>
  </si>
  <si>
    <r>
      <t>Score:</t>
    </r>
    <r>
      <rPr>
        <i/>
        <sz val="11"/>
        <color rgb="FF002060"/>
        <rFont val="Aptos"/>
        <family val="2"/>
      </rPr>
      <t xml:space="preserve"> Uptake and service reach</t>
    </r>
  </si>
  <si>
    <t>14. Quit data</t>
  </si>
  <si>
    <t>Monitoring and performance for client quits.</t>
  </si>
  <si>
    <t xml:space="preserve">Is your overall self-reported 4-week quit rate comparable or greater than national average of 50%? </t>
  </si>
  <si>
    <t xml:space="preserve">Do you monitor sub-populations with quit rates lower than 50%? </t>
  </si>
  <si>
    <t>Have you introduced 12-week quit rates as a performance measure?</t>
  </si>
  <si>
    <t>Are CO-validated 4-week quit rates available for at least 85% of in-person (face-to-face and hybrid specialist support) interventions?</t>
  </si>
  <si>
    <t>15. Equity and priority groups</t>
  </si>
  <si>
    <t>Access and outcomes among priority groups is monitored and locally ('priority group index').</t>
  </si>
  <si>
    <r>
      <t xml:space="preserve">Are systems in place to monitor quit dates set, conversion rates and quit rates among local priority groups </t>
    </r>
    <r>
      <rPr>
        <sz val="12"/>
        <color theme="1"/>
        <rFont val="Aptos"/>
        <family val="2"/>
      </rPr>
      <t xml:space="preserve">as recommended in the 2024 </t>
    </r>
    <r>
      <rPr>
        <i/>
        <sz val="12"/>
        <color theme="1"/>
        <rFont val="Aptos"/>
        <family val="2"/>
      </rPr>
      <t>Local Stop Smoking Services and support: commissioning, delivery and monitoring guidance</t>
    </r>
    <r>
      <rPr>
        <sz val="12"/>
        <color rgb="FF000000"/>
        <rFont val="Aptos"/>
        <family val="2"/>
      </rPr>
      <t xml:space="preserve">?   </t>
    </r>
  </si>
  <si>
    <r>
      <t xml:space="preserve">See </t>
    </r>
    <r>
      <rPr>
        <i/>
        <u/>
        <sz val="12"/>
        <color theme="10"/>
        <rFont val="Aptos"/>
        <family val="2"/>
      </rPr>
      <t xml:space="preserve">Local Stop Smoking Services and support: commissioning, delivery and monitoring guidance </t>
    </r>
    <r>
      <rPr>
        <u/>
        <sz val="12"/>
        <color theme="10"/>
        <rFont val="Aptos"/>
        <family val="2"/>
      </rPr>
      <t>for how to calculate</t>
    </r>
  </si>
  <si>
    <t xml:space="preserve">Is there evidence of increased referrals and quit dates set among people from local priority groups? </t>
  </si>
  <si>
    <t>Do priority groups represent at least 50% of quit dates within your service?</t>
  </si>
  <si>
    <t>Are QI activities undertaken in priority groups where quit rates are lower than service average?</t>
  </si>
  <si>
    <r>
      <t>Score:</t>
    </r>
    <r>
      <rPr>
        <i/>
        <sz val="11"/>
        <color rgb="FF002060"/>
        <rFont val="Aptos"/>
        <family val="2"/>
      </rPr>
      <t xml:space="preserve"> Priority groups </t>
    </r>
  </si>
  <si>
    <t>16. Data collection</t>
  </si>
  <si>
    <t>Systems for collecting and reporting and monitoring service performance.</t>
  </si>
  <si>
    <t>Is there a named lead responsible for compiling and submitting the quarterly returns?</t>
  </si>
  <si>
    <t>Is the quality and accuracy of data assessed at last once annually?</t>
  </si>
  <si>
    <t>Are deep dives undertaken in key areas of performance (e.g. referral pathways, priority groups, stop smoking aids, marketing and communications)?</t>
  </si>
  <si>
    <t xml:space="preserve">Are client satisfaction surveys undertaken annually? </t>
  </si>
  <si>
    <r>
      <rPr>
        <b/>
        <i/>
        <sz val="11"/>
        <color rgb="FF002060"/>
        <rFont val="Aptos"/>
        <family val="2"/>
      </rPr>
      <t>Score:</t>
    </r>
    <r>
      <rPr>
        <i/>
        <sz val="11"/>
        <color rgb="FF002060"/>
        <rFont val="Aptos"/>
        <family val="2"/>
      </rPr>
      <t xml:space="preserve"> Data collection</t>
    </r>
  </si>
  <si>
    <t>17. Assurance</t>
  </si>
  <si>
    <t>Protocols and good practices are in place to assure quality of delivery and outcomes.</t>
  </si>
  <si>
    <t xml:space="preserve">Is your SSS progress/performance reported to your board at least twice a year? </t>
  </si>
  <si>
    <t xml:space="preserve">What quality assurance measures are in place to ensure the accuracy of performance data? </t>
  </si>
  <si>
    <t>If quit rates are below 35% or above 70%, has a local audit/review been undertaken?</t>
  </si>
  <si>
    <r>
      <rPr>
        <b/>
        <i/>
        <sz val="11"/>
        <color rgb="FF002060"/>
        <rFont val="Aptos"/>
        <family val="2"/>
      </rPr>
      <t>Score:</t>
    </r>
    <r>
      <rPr>
        <i/>
        <sz val="11"/>
        <color rgb="FF002060"/>
        <rFont val="Aptos"/>
        <family val="2"/>
      </rPr>
      <t xml:space="preserve"> Assurance</t>
    </r>
  </si>
  <si>
    <t>|</t>
  </si>
  <si>
    <t>Your SASIT Scores</t>
  </si>
  <si>
    <t>Area of performance</t>
  </si>
  <si>
    <t xml:space="preserve">Commissioning, leadership, partnership, workforce </t>
  </si>
  <si>
    <t>#Q</t>
  </si>
  <si>
    <t>Maximum</t>
  </si>
  <si>
    <t>Your LA  Score</t>
  </si>
  <si>
    <t>% Max</t>
  </si>
  <si>
    <t xml:space="preserve">1. Leadership and workforce </t>
  </si>
  <si>
    <t>3. Partnerships and systems integration</t>
  </si>
  <si>
    <t xml:space="preserve">4. Training and development </t>
  </si>
  <si>
    <t>Sub-total: Commissioning, leadership, partnership, workforce</t>
  </si>
  <si>
    <t>9. Stop smoking aids</t>
  </si>
  <si>
    <t xml:space="preserve">Sub-total: Delivery and optimsing services </t>
  </si>
  <si>
    <t>Monitoring performance</t>
  </si>
  <si>
    <t>13. Uptake and service reach</t>
  </si>
  <si>
    <t>Sub-total: Monitoring performance</t>
  </si>
  <si>
    <t>Proportion of smoking population who has set quit date</t>
  </si>
  <si>
    <t>Our LA service</t>
  </si>
  <si>
    <t xml:space="preserve">Minimum standard </t>
  </si>
  <si>
    <t>Only LAs achieving less than 5% are required to submit a completed self-assessment document. This should be submitted to stopsmokinggrant@dhsc.gov.uk by 31st March 2027.</t>
  </si>
  <si>
    <r>
      <rPr>
        <b/>
        <sz val="12"/>
        <color rgb="FF0070C0"/>
        <rFont val="Aptos"/>
        <family val="2"/>
      </rPr>
      <t>Submission</t>
    </r>
    <r>
      <rPr>
        <b/>
        <strike/>
        <sz val="12"/>
        <color rgb="FF0070C0"/>
        <rFont val="Aptos"/>
        <family val="2"/>
      </rPr>
      <t>:</t>
    </r>
  </si>
  <si>
    <r>
      <t xml:space="preserve">See </t>
    </r>
    <r>
      <rPr>
        <i/>
        <u/>
        <sz val="12"/>
        <color theme="10"/>
        <rFont val="Aptos"/>
        <family val="2"/>
      </rPr>
      <t>Local Stop Smoking Services and support: commissioning, delivery and monitoring guidance</t>
    </r>
  </si>
  <si>
    <t>See Local Stop Smoking Services and support: commissioning, delivery and monitoring guidance</t>
  </si>
  <si>
    <r>
      <t>Has your SSS met (or exceeded) the 5% minimum expected standard for quit dates set?</t>
    </r>
    <r>
      <rPr>
        <sz val="12"/>
        <color rgb="FF0070C0"/>
        <rFont val="Aptos"/>
        <family val="2"/>
      </rPr>
      <t xml:space="preserve"> </t>
    </r>
    <r>
      <rPr>
        <b/>
        <sz val="12"/>
        <color theme="1"/>
        <rFont val="Aptos"/>
        <family val="2"/>
      </rPr>
      <t>Suggested evidence ratings:</t>
    </r>
    <r>
      <rPr>
        <sz val="12"/>
        <color rgb="FF0070C0"/>
        <rFont val="Aptos"/>
        <family val="2"/>
      </rPr>
      <t xml:space="preserve"> </t>
    </r>
    <r>
      <rPr>
        <b/>
        <sz val="12"/>
        <color rgb="FF0070C0"/>
        <rFont val="Aptos"/>
        <family val="2"/>
      </rPr>
      <t xml:space="preserve">No evidence: </t>
    </r>
    <r>
      <rPr>
        <sz val="12"/>
        <color theme="1"/>
        <rFont val="Aptos"/>
        <family val="2"/>
      </rPr>
      <t xml:space="preserve">If you are not expected to meet in year ahead; </t>
    </r>
    <r>
      <rPr>
        <b/>
        <sz val="12"/>
        <color rgb="FF0070C0"/>
        <rFont val="Aptos"/>
        <family val="2"/>
      </rPr>
      <t>Some evidence:</t>
    </r>
    <r>
      <rPr>
        <sz val="12"/>
        <color rgb="FF0070C0"/>
        <rFont val="Aptos"/>
        <family val="2"/>
      </rPr>
      <t xml:space="preserve"> </t>
    </r>
    <r>
      <rPr>
        <sz val="12"/>
        <color theme="1"/>
        <rFont val="Aptos"/>
        <family val="2"/>
      </rPr>
      <t xml:space="preserve">If you are expected to meet minimum standard in next year; </t>
    </r>
    <r>
      <rPr>
        <b/>
        <sz val="12"/>
        <color rgb="FF0070C0"/>
        <rFont val="Aptos"/>
        <family val="2"/>
      </rPr>
      <t xml:space="preserve">Strong evidence: </t>
    </r>
    <r>
      <rPr>
        <sz val="12"/>
        <color theme="1"/>
        <rFont val="Aptos"/>
        <family val="2"/>
      </rPr>
      <t xml:space="preserve">If you have met or exceeded the minimum standard. </t>
    </r>
  </si>
  <si>
    <t xml:space="preserve">Table 1: Your SASIT Score by area of performance compared to maximum possible score </t>
  </si>
  <si>
    <r>
      <rPr>
        <b/>
        <sz val="12"/>
        <color rgb="FF0070C0"/>
        <rFont val="Aptos"/>
        <family val="2"/>
      </rPr>
      <t>Important resources:</t>
    </r>
    <r>
      <rPr>
        <sz val="12"/>
        <color theme="1"/>
        <rFont val="Aptos"/>
        <family val="2"/>
      </rPr>
      <t xml:space="preserve"> The last column in the SASIT signposts you to key resources.  </t>
    </r>
  </si>
  <si>
    <r>
      <rPr>
        <b/>
        <sz val="12"/>
        <color theme="1"/>
        <rFont val="Aptos"/>
        <family val="2"/>
      </rPr>
      <t xml:space="preserve">In which of these settings are there stop smoking advisers delivering support (i.e. outreach, commissioned delivery models)? </t>
    </r>
    <r>
      <rPr>
        <sz val="12"/>
        <color theme="1"/>
        <rFont val="Aptos"/>
        <family val="2"/>
      </rPr>
      <t>Respond to each below and include and other settings:</t>
    </r>
  </si>
  <si>
    <t>Are self-reported quits CO-validated for face-to-face interventions in place?</t>
  </si>
  <si>
    <r>
      <rPr>
        <b/>
        <u/>
        <sz val="14"/>
        <color theme="1"/>
        <rFont val="Aptos"/>
        <family val="2"/>
      </rPr>
      <t>&lt;</t>
    </r>
    <r>
      <rPr>
        <b/>
        <sz val="14"/>
        <color theme="1"/>
        <rFont val="Aptos"/>
        <family val="2"/>
      </rPr>
      <t>25% -</t>
    </r>
    <r>
      <rPr>
        <sz val="14"/>
        <color theme="1"/>
        <rFont val="Aptos"/>
        <family val="2"/>
      </rPr>
      <t xml:space="preserve"> Area of low performance, quality improvement needed. </t>
    </r>
  </si>
  <si>
    <t xml:space="preserve">To what extent is stop smoking support prioritised in plans between local government and local healthcare systems (e.g. NHS, ICB, maternity services, cancer alliance)? </t>
  </si>
  <si>
    <t>To what extent is stop smoking support prioritised in plans between local government departments and community/voluntary sector agencies (e.g. drug and alcohol, social housing, homelessness services)?</t>
  </si>
  <si>
    <t xml:space="preserve">Are quarterly review meetings held with service delivery partners and/or the SSS  manager and improvement leads? </t>
  </si>
  <si>
    <t xml:space="preserve">Have you carried out an audit of data  in the last 1 to 3 years? </t>
  </si>
  <si>
    <r>
      <t>It is recommended that all LAs complete the self-assessment for service improvement purposes. However, for LAs achieving l</t>
    </r>
    <r>
      <rPr>
        <sz val="12"/>
        <color theme="1"/>
        <rFont val="Aptos"/>
        <family val="2"/>
      </rPr>
      <t>ess than 5% of their local</t>
    </r>
    <r>
      <rPr>
        <sz val="12"/>
        <color theme="1"/>
        <rFont val="Aptos"/>
        <family val="2"/>
      </rPr>
      <t xml:space="preserve"> smoking population who set </t>
    </r>
    <r>
      <rPr>
        <sz val="12"/>
        <color theme="1"/>
        <rFont val="Aptos"/>
        <family val="2"/>
      </rPr>
      <t>quit date, as set out in NICE</t>
    </r>
    <r>
      <rPr>
        <vertAlign val="superscript"/>
        <sz val="12"/>
        <color theme="1"/>
        <rFont val="Aptos"/>
        <family val="2"/>
      </rPr>
      <t>1</t>
    </r>
    <r>
      <rPr>
        <sz val="12"/>
        <color theme="1"/>
        <rFont val="Aptos"/>
        <family val="2"/>
      </rPr>
      <t xml:space="preserve"> and NCSCT</t>
    </r>
    <r>
      <rPr>
        <vertAlign val="superscript"/>
        <sz val="12"/>
        <color theme="1"/>
        <rFont val="Aptos"/>
        <family val="2"/>
      </rPr>
      <t>2</t>
    </r>
    <r>
      <rPr>
        <sz val="12"/>
        <color theme="1"/>
        <rFont val="Aptos"/>
        <family val="2"/>
      </rPr>
      <t xml:space="preserve"> guidance, the self-assessment audit </t>
    </r>
    <r>
      <rPr>
        <b/>
        <sz val="12"/>
        <color theme="1"/>
        <rFont val="Aptos"/>
        <family val="2"/>
      </rPr>
      <t>must</t>
    </r>
    <r>
      <rPr>
        <sz val="12"/>
        <color theme="1"/>
        <rFont val="Aptos"/>
        <family val="2"/>
      </rPr>
      <t xml:space="preserve"> be completed and submitted to DHSC within the financial year.</t>
    </r>
    <r>
      <rPr>
        <vertAlign val="superscript"/>
        <sz val="12"/>
        <color theme="1"/>
        <rFont val="Aptos"/>
        <family val="2"/>
      </rPr>
      <t>3</t>
    </r>
  </si>
  <si>
    <r>
      <rPr>
        <b/>
        <sz val="12"/>
        <color rgb="FF002060"/>
        <rFont val="Aptos"/>
        <family val="2"/>
      </rPr>
      <t>Score:</t>
    </r>
    <r>
      <rPr>
        <sz val="12"/>
        <color rgb="FF002060"/>
        <rFont val="Aptos"/>
        <family val="2"/>
      </rPr>
      <t xml:space="preserve">  </t>
    </r>
    <r>
      <rPr>
        <i/>
        <sz val="12"/>
        <color rgb="FF002060"/>
        <rFont val="Aptos"/>
        <family val="2"/>
      </rPr>
      <t>Delivery models for harm reduction</t>
    </r>
  </si>
  <si>
    <r>
      <rPr>
        <b/>
        <sz val="12"/>
        <color rgb="FF002060"/>
        <rFont val="Aptos"/>
        <family val="2"/>
      </rPr>
      <t>Score:</t>
    </r>
    <r>
      <rPr>
        <sz val="12"/>
        <color rgb="FF002060"/>
        <rFont val="Aptos"/>
        <family val="2"/>
      </rPr>
      <t xml:space="preserve"> </t>
    </r>
    <r>
      <rPr>
        <i/>
        <sz val="12"/>
        <color rgb="FF002060"/>
        <rFont val="Aptos"/>
        <family val="2"/>
      </rPr>
      <t>Settings</t>
    </r>
  </si>
  <si>
    <r>
      <rPr>
        <b/>
        <sz val="12"/>
        <color rgb="FF002060"/>
        <rFont val="Aptos"/>
        <family val="2"/>
      </rPr>
      <t>Score:</t>
    </r>
    <r>
      <rPr>
        <sz val="12"/>
        <color rgb="FF002060"/>
        <rFont val="Aptos"/>
        <family val="2"/>
      </rPr>
      <t xml:space="preserve"> </t>
    </r>
    <r>
      <rPr>
        <i/>
        <sz val="12"/>
        <color rgb="FF002060"/>
        <rFont val="Aptos"/>
        <family val="2"/>
      </rPr>
      <t>Expanding reach</t>
    </r>
  </si>
  <si>
    <r>
      <rPr>
        <b/>
        <i/>
        <sz val="11"/>
        <color rgb="FF002060"/>
        <rFont val="Aptos"/>
        <family val="2"/>
      </rPr>
      <t>Score:</t>
    </r>
    <r>
      <rPr>
        <i/>
        <sz val="11"/>
        <color rgb="FF002060"/>
        <rFont val="Aptos"/>
        <family val="2"/>
      </rPr>
      <t xml:space="preserve"> Quit data</t>
    </r>
  </si>
  <si>
    <t>2022/23</t>
  </si>
  <si>
    <t>% Max Score</t>
  </si>
  <si>
    <r>
      <rPr>
        <b/>
        <sz val="14"/>
        <color theme="1"/>
        <rFont val="Aptos"/>
        <family val="2"/>
      </rPr>
      <t xml:space="preserve">26%-50% </t>
    </r>
    <r>
      <rPr>
        <sz val="14"/>
        <color theme="1"/>
        <rFont val="Aptos"/>
        <family val="2"/>
      </rPr>
      <t xml:space="preserve">- Some good areas but significant improvements needed. </t>
    </r>
  </si>
  <si>
    <r>
      <rPr>
        <b/>
        <sz val="14"/>
        <color theme="1"/>
        <rFont val="Aptos"/>
        <family val="2"/>
      </rPr>
      <t>76-100% -</t>
    </r>
    <r>
      <rPr>
        <sz val="14"/>
        <color theme="1"/>
        <rFont val="Aptos"/>
        <family val="2"/>
      </rPr>
      <t xml:space="preserve"> Strong evidence of robust systems in place.</t>
    </r>
  </si>
  <si>
    <r>
      <rPr>
        <b/>
        <sz val="14"/>
        <color theme="1"/>
        <rFont val="Aptos"/>
        <family val="2"/>
      </rPr>
      <t>51-75% -</t>
    </r>
    <r>
      <rPr>
        <sz val="14"/>
        <color theme="1"/>
        <rFont val="Aptos"/>
        <family val="2"/>
      </rPr>
      <t xml:space="preserve"> Good aspects but some awork to further strengthen needed.  </t>
    </r>
  </si>
  <si>
    <t>Smoking Profile - Data | Fingertips | Department of Health and Social Care</t>
  </si>
  <si>
    <r>
      <t xml:space="preserve">1. How many people have set a quit date and quit successfully after 4 weeks (self-reported) with your SSS each year over the past 3 years?     </t>
    </r>
    <r>
      <rPr>
        <sz val="12"/>
        <color theme="3" tint="0.499984740745262"/>
        <rFont val="Aptos"/>
        <family val="2"/>
      </rPr>
      <t xml:space="preserve">Please complete the data table using data sources below to populate. </t>
    </r>
  </si>
  <si>
    <t>Strong Evidence</t>
  </si>
  <si>
    <t>Some Evidence</t>
  </si>
  <si>
    <t>No Evidence</t>
  </si>
  <si>
    <t xml:space="preserve">This self-assessment and service improvement tool (SASIT) has been commissioned by DHSC to support local authority (LA) Stop Smoking Service (SSS) delivery and improvement. The SASIT will help to benchmark activity, ensure a minimum standard of service, and identify areas for improvement. This tool has been jointly developed by the NCSCT and DHSC in consultation with LAs. </t>
  </si>
  <si>
    <t>The final submission should include full year data for 2025/26. Services may include year to date (TTD) data within year to track performance.</t>
  </si>
  <si>
    <r>
      <t xml:space="preserve">Note: </t>
    </r>
    <r>
      <rPr>
        <sz val="12"/>
        <color rgb="FF002060"/>
        <rFont val="Aptos"/>
        <family val="2"/>
      </rPr>
      <t>The</t>
    </r>
    <r>
      <rPr>
        <b/>
        <sz val="12"/>
        <color rgb="FF002060"/>
        <rFont val="Aptos"/>
        <family val="2"/>
      </rPr>
      <t xml:space="preserve"> </t>
    </r>
    <r>
      <rPr>
        <sz val="12"/>
        <color rgb="FF002060"/>
        <rFont val="Aptos"/>
        <family val="2"/>
      </rPr>
      <t xml:space="preserve">data entered in table below will populate table in the </t>
    </r>
    <r>
      <rPr>
        <b/>
        <sz val="12"/>
        <color rgb="FF002060"/>
        <rFont val="Aptos"/>
        <family val="2"/>
      </rPr>
      <t xml:space="preserve">Your Scores </t>
    </r>
    <r>
      <rPr>
        <sz val="12"/>
        <color rgb="FF002060"/>
        <rFont val="Aptos"/>
        <family val="2"/>
      </rPr>
      <t xml:space="preserve">worksheet. </t>
    </r>
  </si>
  <si>
    <t>Data table: Four year time trends for your LA SSS performance data for quit dates set, 4-week quits and % of local smoking population who set quit date</t>
  </si>
  <si>
    <r>
      <t>4. How does your service ensure consistent delivery of the core components of evidence-based stop smoking support (behavioural support, stop smoking aids, and follow-up) as identified by NICE and NCSCT LSSS: commissioning, delivery and monitoring guidance?</t>
    </r>
    <r>
      <rPr>
        <sz val="11"/>
        <color theme="1"/>
        <rFont val="Aptos"/>
        <family val="2"/>
      </rPr>
      <t>1,2</t>
    </r>
    <r>
      <rPr>
        <sz val="12"/>
        <color theme="1"/>
        <rFont val="Aptos"/>
        <family val="2"/>
      </rPr>
      <t xml:space="preserve"> Please highlight significant commissioning or service delivery improvements that have been made since 2024 to embed guidance into service delivery. </t>
    </r>
  </si>
  <si>
    <t xml:space="preserve">5. Did you have any underspend in the previous financial year? If so, what was the amount of the underspend? Provide a brief summary for how this underspend will be allocated in the current financial year. </t>
  </si>
  <si>
    <r>
      <t>Are commissioning de</t>
    </r>
    <r>
      <rPr>
        <sz val="12"/>
        <color theme="1"/>
        <rFont val="Aptos"/>
        <family val="2"/>
      </rPr>
      <t>cisions or service delivery plans b</t>
    </r>
    <r>
      <rPr>
        <sz val="12"/>
        <color theme="1"/>
        <rFont val="Aptos"/>
        <family val="2"/>
      </rPr>
      <t>ased on strong local intelligence, Joint Strategic Needs Assessment (JSNAs), and data on priority groups?</t>
    </r>
  </si>
  <si>
    <t>Maximising the impact of stop smoking services: latest evidence and best practice</t>
  </si>
  <si>
    <t>What does your score mean?</t>
  </si>
  <si>
    <t>CDTS Briefing</t>
  </si>
  <si>
    <t>CDTS Treatment Programme</t>
  </si>
  <si>
    <t>Template NRT Protocol</t>
  </si>
  <si>
    <t xml:space="preserve">NCSCT Competency Framework for Stop Smoking Practitioners (Updated 2025) </t>
  </si>
  <si>
    <t>Priority groups briefing</t>
  </si>
  <si>
    <t>Transfer of Care briefing</t>
  </si>
  <si>
    <r>
      <t xml:space="preserve">See </t>
    </r>
    <r>
      <rPr>
        <b/>
        <i/>
        <sz val="12"/>
        <color rgb="FF0070C0"/>
        <rFont val="Aptos"/>
        <family val="2"/>
      </rPr>
      <t>Local Stop Smoking Services and support: commissioning, delivery and monitoring guidance</t>
    </r>
  </si>
  <si>
    <t>Has your LA SSS developed formal partnerships for pooling resources e.g. digital, marketing and referral systems and/or other activities at a regional or sub-regional level?</t>
  </si>
  <si>
    <t>As above</t>
  </si>
  <si>
    <t>Deadlines met consistently</t>
  </si>
  <si>
    <t>We review the national dataset and assess our performance against our statistical and regional neighbours</t>
  </si>
  <si>
    <t>We instigate service improvements as required, although most of our improvements will be identified through webinars and training sessions</t>
  </si>
  <si>
    <t>We saw large increases in quit dates between 2022/23 to 2024/25. We do not have a full dataset for 2025/26, however the number of quit dates is likely to be slightly lower than last year.</t>
  </si>
  <si>
    <t>That depends on the figure used for the smoking population, which is not always clear - e.g. which mid-year population estimate, what ages and which smoking prevalence figure.  Assuming 50,000 smokers, Sheffield easily exceeds the 5% threshold.</t>
  </si>
  <si>
    <t>We do not have sufficient data on the profile of our smoking population to make that assessment</t>
  </si>
  <si>
    <t>Yes</t>
  </si>
  <si>
    <t>We monitor this at population level, but our current priority group breakdown starts at the point of a quit date.</t>
  </si>
  <si>
    <t>69% in 2024/25. Approx 67.5% this year to date.</t>
  </si>
  <si>
    <t>Yes - this is the main outcome measure of the contract</t>
  </si>
  <si>
    <t>Around 50% of face to face clients have their 4 week quit CO verified</t>
  </si>
  <si>
    <t>No - see above</t>
  </si>
  <si>
    <t>Yes. This is monitored through Quit Manager and reported to the commissioner on a monthly basis.</t>
  </si>
  <si>
    <t>Priority groups consistently represent 95% of quit dates</t>
  </si>
  <si>
    <t>Yes - this is monitored monthly and deeper analysis carried out for specific groups as required.</t>
  </si>
  <si>
    <t>There is an established process, with our Public Health Intelligence Manager having overall responsibility.</t>
  </si>
  <si>
    <t>The data is interrogated and assessed on a quarterly basis. With service improvements actions where underperformance is low</t>
  </si>
  <si>
    <t>Regular specific pieces of analysis are carried out at a rate of approximately one a quarter.</t>
  </si>
  <si>
    <t xml:space="preserve">Yes - regular satisfaction surveys are completed by the service and case studies are developed and used on social media to promote the service. Any relevant service improvements are made as needed following feedback. We have also ensured our service is accessible in terms of reasonable adjustments and being transparent on this at triage. </t>
  </si>
  <si>
    <t>SSS activity and performance is a standing item on our quarter Tobacco Control Board meetings</t>
  </si>
  <si>
    <t>Performance data is checked through routine data validation processes, regular internal audits, and oversight by a dedicated data quality lead to ensure accuracy and consistency. The QuitManager system includes internal validation flags that prompt timely completion of records and outcomes, and validation reports are available to identify and correct missing or incorrect entries.</t>
  </si>
  <si>
    <t>Yes - there are quarterly contract monitoring meetings with the service and service improvement actions as needed</t>
  </si>
  <si>
    <t>NA - this has not occurred but any outliers would be investigate and reviewed</t>
  </si>
  <si>
    <t>Not an audit of data per say but an audit of performance data collected to ensure everything was fit for purpose and what was being collated was useful and driving effectiveness and quality</t>
  </si>
  <si>
    <t>Update the monthly report to include referrals in the priority group breakdown</t>
  </si>
  <si>
    <t>Quit rates are split down by priority group and reviewed monthly. This also informs and directs our work in terms of further targeted activity where either conversion rates are low or number of priority groups accessing the service and setting a quit date</t>
  </si>
  <si>
    <t>The new service spec in 2023/24 led to a very significant increase in referrals and quit dates for all groups. The priority groups consistently make up 95% of all quit dates, so has increased in line with overall numbers.</t>
  </si>
  <si>
    <t>We have leaflets specifically advertising the service offer, in a range of community languages. We also promote the service in all our local communications campaigns, via printed materials, social media and our websites.</t>
  </si>
  <si>
    <t>Our SSS website is updated with the latest service information and campaigns as necessary. We review website performance at our quarterly monitoring meetings to ensure it is generating referrals into the service.</t>
  </si>
  <si>
    <t>There is a local evidence based communications plan that we have delivered with our commissioned partner Diva. This is reviewed on a quarterly basis and each campaign is evaluated for impact and effectiveness.
Our local SSS also produces a communications plan on an annual basis, which is monitored in quarterly meetings.
We also input into a regional communications plan, delivered via South Yorkshire Tobacco Control Alliance</t>
  </si>
  <si>
    <t>We have referral pathways via the NHS, in hospitals, maternity services and via GPs. There are referral pathways in place for all our tobacco control partners. In addition, we run a 0-19 partnership to ensure support and referrals are in place across our maternity and youth services.</t>
  </si>
  <si>
    <t>The service offers two clinics every Saturday and two evening clinics through the week (until 19:00). These are restricted to telephone support as partner sites where clinics are located are not generally open at these times.</t>
  </si>
  <si>
    <t>The service can provide translation services. They also have a protocol for working with clients with learning disabilities to ensure they feel safe and comfortable to access the service. Quit rates among the latter are very positive.</t>
  </si>
  <si>
    <t>Conversion from referrals to quit dates is a key performance indicator that we monitor on a monthly basis. We will work with partners to ensure quality referrals, with clients who understand the service offer and who have consented to be contacted.
For people who are not yet ready to set a quit date, we have a comprehensive CDTS, which has recently been revised to ensure it meets NCSCT guidelines.</t>
  </si>
  <si>
    <t>More analysis of this could be carried out to ensure improved retention rates</t>
  </si>
  <si>
    <t>To ensure the newly commissioned Smokefree Sheffield site provides frictionless access to the SSS.</t>
  </si>
  <si>
    <t>Some strong routes with particular PCNs. Work ongoing to maximise engagement with GPs.</t>
  </si>
  <si>
    <t>Referral pathways in place for several key groups working with people who use drugs and alcohol.</t>
  </si>
  <si>
    <t xml:space="preserve">Development work carried out in this area, but more sustained effort required. </t>
  </si>
  <si>
    <t>Good relationships with some key services, including a clinic at Archer Project</t>
  </si>
  <si>
    <t>Clinics in key GP surgeries</t>
  </si>
  <si>
    <t>Via Mental health service provision in hospital community support also offered</t>
  </si>
  <si>
    <t>Clinics in partner sites.</t>
  </si>
  <si>
    <t>Clinics delivered for people experiencing homelessness in Archer Project and Devonshire Green GP practice</t>
  </si>
  <si>
    <t>Yes, we have a well-established evidence-based list of local priority groups.</t>
  </si>
  <si>
    <t>This has been done across certain groups, such as people experiencing homelessness, but not all.</t>
  </si>
  <si>
    <t>The service is incredibly flexible and the initial appointment is used to identify the best course of action for the particular client in terms of who they are supported by, in what environment and which aids they are offered.</t>
  </si>
  <si>
    <t>The service uses Quit Manager, which is configured to allow detailed monitoring of referrals.</t>
  </si>
  <si>
    <t>This will happen with certain referral partners, but not yet all</t>
  </si>
  <si>
    <t>In 2024/25 99.7% of referrals received contact from the service within 24 hours.</t>
  </si>
  <si>
    <t>GPs are provided with feedback for referrals on a quarterly basis. We do not have referral feedback routes in place with all partners.</t>
  </si>
  <si>
    <t>Different pathways are reviewed periodically, but not systematically. We are currently reviewing our pathways within our 0-19 partnership. We are also revisiting GP referral pathways. Our aim will be to maintain these in the longer term.</t>
  </si>
  <si>
    <t>Offered to all clients as appropriate - including those on CDTS programme.</t>
  </si>
  <si>
    <t>Recent addition, but now able to offer via PGD with good coverage of pharmacies across the city.</t>
  </si>
  <si>
    <t>Yes. NRT is supplied via a voucher scheme. Clients can attend one our partner (Mirage) vape shops to receive a vape and liquid.</t>
  </si>
  <si>
    <t>Yes - this has been completed by the service</t>
  </si>
  <si>
    <t>Yes - all clients are assessed for levels of nicotine dependence and provided the appropriate stop smoking aids.</t>
  </si>
  <si>
    <t>Yes - but on a case-by-case basis. Not a set criteria.</t>
  </si>
  <si>
    <t>Yes - as standard where it is felt it would be helpful</t>
  </si>
  <si>
    <t>Yes - as part of the CDTS programme or where a client needs a little longer before setting a quit date</t>
  </si>
  <si>
    <t>This is under constant review e.g. number and spread of pharmacies offering varenicline.</t>
  </si>
  <si>
    <t>Yes - the options for clients is extensive and includes one-to-one, group, online, face to face and telephone. CDTS is also offered</t>
  </si>
  <si>
    <t>Brief support would be provided, but not with a stop smoking aid, unless part of CDTS.</t>
  </si>
  <si>
    <t>We have some licenses for Stop Smoking app, but this is not a standard offer.</t>
  </si>
  <si>
    <t>The service already has a full range of support options available.</t>
  </si>
  <si>
    <t>Yes - on a case-by-case basis</t>
  </si>
  <si>
    <t>Clients using clozapine are referred to the Care Trust for their stop smoking support as they are able to properly monitor their medication. For other medications, clients are provided with the relevant information and a letter is sent to their GP.</t>
  </si>
  <si>
    <t>Yes - the service follows up with the majority of people who have been through the service at 6 months and 12 months. Clients who initially declined are also followed up at 12 weeks to see if they've changed their minds. New model of relapse prevention clinics being trialed also.</t>
  </si>
  <si>
    <t>Yes - protocol updated in March 2026 to make it compliant with NCSCT guidelines</t>
  </si>
  <si>
    <t>Yes - as above</t>
  </si>
  <si>
    <t>Yes - this is reported on monthly.</t>
  </si>
  <si>
    <t>Not as part of routine reporting, only as annual deep dive pieces of analysis</t>
  </si>
  <si>
    <t>Improve and embed stop smoking support and referrals in this area.</t>
  </si>
  <si>
    <t>Priority for 2026/27 to build partnerships with housing providers and to embed sustainable practices.</t>
  </si>
  <si>
    <t>More work required in this area, particularly within the council</t>
  </si>
  <si>
    <t>This method of delivering support does not fit with our current model. The service will work with partners in these areas, but we do not commission advisors to be located within the services.</t>
  </si>
  <si>
    <t>Need to extend this programme and make it more sustainable</t>
  </si>
  <si>
    <t>Put in place rolling programme of VBA+ training with referral partners</t>
  </si>
  <si>
    <t>Consider additional feedback routes, but only where GDPR allows.</t>
  </si>
  <si>
    <t>Ben Arnold (Health Improvement Principal) leads on Tobacco Control, with oversight from Ruth Granger (Consultant in Public Health)</t>
  </si>
  <si>
    <t>Maggie Milne, Service Manager, SWYFT</t>
  </si>
  <si>
    <t>Yes, the service is fully staffed</t>
  </si>
  <si>
    <t>Our service specification, produced in 2023, was already largely compliant with NCSCT guidelines. Since 2024 the service has updated its protocol for delivering its CDTS service. They have also begun offering varenicline via a PGD.</t>
  </si>
  <si>
    <t>The current service specification was based on a comprehensive health needs assessment that included data on priority groups. This HNA has just been updated in time to inform our new tobacco control strategy and commissioning plan, ready for the next phase of stop smoking support in Sheffield.</t>
  </si>
  <si>
    <t>We have a formal plan with our service for maximising quits, which includes a performance by results payment element. This is not explicitly tied to the achievement of 5% of smokers setting a quit date, however our service targets comfortably exceed this threshold.</t>
  </si>
  <si>
    <t>Almost all service activity is targeted at our priority groups. In the last financial year 96% of clients who set a quit date were from a priority group, exceeding the contract target of 80%.</t>
  </si>
  <si>
    <t>This is a developing area of work for us in Sheffield. We already have very well established relationships with some providers of these services in the city, however we are now prioritising the further development of these to enable us to effectively support each of our priority groups.</t>
  </si>
  <si>
    <t>Yes - at both local and regional level.</t>
  </si>
  <si>
    <t>Community grants project for smoking cessation. Targeted work with registered social landlords, including council housing.</t>
  </si>
  <si>
    <t>All current staff members are fully compliant with mandatory training requirements, ensuring the consistent delivery of high‑quality, safe, and inclusive services across the organisation. This strong compliance position reflects the team’s ongoing commitment to maintaining best practice standards and supporting positive outcomes for all service users.
In line with National and Local best practice guidance, the team has recently completed virtual Trauma‑Informed Training delivered by the South West Yorkshire Partnership NHS Foundation Trust (SWYPT). This training has further developed staff understanding of the psychological, emotional, and behavioural impacts of trauma. By embedding trauma‑informed principles into everyday practice, staff are now better equipped to recognise signs of trauma, respond sensitively, and create a more compassionate, empowering, and supportive experience for clients accessing the service. 
All current staff, including Management, have now undertaken the NCSCT Practitioner Training, which was reported to be both outstanding and highly beneficial. The training has strengthened advisers’ knowledge, confidence, and practical skills in delivering evidence‑based smoking cessation support. Staff noted that the programme provided valuable tools and techniques that enhance their ability to motivate clients, tailor interventions, and manage complex behavioural change conversations effectively. Collectively, this training ensures the team is well‑equipped with the specialist skills and trauma‑aware approaches needed to provide safe, person‑centred, and effective support to all individuals engaging with the service.</t>
  </si>
  <si>
    <t>Yes - 100% of workforce have done the required training</t>
  </si>
  <si>
    <t>Yes - full programme in place. They receive a local induction, Trust induction, shadowing then then supervision in their own clinic.</t>
  </si>
  <si>
    <t>Yes - opportunities to attend the Tobacco Control Partnership Board, plys encouraged to attend relevant webinars relating to priority groups</t>
  </si>
  <si>
    <t>Referral pathway with Community Mental Health Team in place, but referral numbers are low. Also trained SMI health check providers, Mental and physical health partners of the board and services, disability Sheffield and VCF organisations who work with people with mental health conditions as well as Talking Therapies.</t>
  </si>
  <si>
    <t>Not aware of any relevant referral routes but there have been in the past intention to revisit as part of substance misuse provider pathway</t>
  </si>
  <si>
    <t>In the service spec for drug and alcohol services to refer in and have trained nurses in VBA. Service delivers clinics at breakfast clubs in house</t>
  </si>
  <si>
    <t>As above. We will understand some groups much better than others. Extensive work to identify general barriers and facilitators has been carried out with Sheffield Hallam UNi Behavioural change unit and local communities , but there will be factors specific to certain groups that we have not fully understood yet such as LGBTQ. Our next Smoking cessation campaign in SY will focus on myth busting around the CSSS offer and will further review barriers and enablers around accessing services and address this in the campaign. we will have pre and post evaluation led by an independent research company Bluegrass and this will be at SY and place level.</t>
  </si>
  <si>
    <t>Not currently available, but hoping to be able to offer early in 2026/27</t>
  </si>
  <si>
    <t>We have a strong and active Tobacco Control Partnership Board in Sheffield, with representation from NHS, ICB and maternity services. We have worked alongside maternity partners to reduce SATOD to below 6%. We have a strong partnership with our QUIT programme in Sheffield Teaching Hospitals, with 2028 referrals into the SSS in the last financial year. The service also receives significant financial support from the ICB, underlining their commitment to delivering on tobacco control.</t>
  </si>
  <si>
    <t>Yes - we are supporting regional communications campaigns at the South Yorkshire and Yorkshire and Humber level. As well as regional workforce training to drive up effectiveness. Our next campaign will be myth busting around the service offer in the region</t>
  </si>
  <si>
    <t>Sheffield City Council</t>
  </si>
  <si>
    <t>Commissioned</t>
  </si>
  <si>
    <t>Smokefree Sheffield</t>
  </si>
  <si>
    <t>South West Yorkshire Partnership NHS Foundation Trust</t>
  </si>
  <si>
    <t>Ben Arnold, Health Improvement Principal</t>
  </si>
  <si>
    <t>ben.arnold@sheffield.gov.uk</t>
  </si>
  <si>
    <t>Sarah Hepworth, Associate Director of South Yorkshire Tobacco Control Alliance</t>
  </si>
  <si>
    <t>The following high-prevalence and/or high-risk groups are prioritised by the service:
- Routine and Manual Workers (R&amp;M) 
- Most Deprived Neighbourhoods in Sheffield (top 40%)
- Smokers living in Social Housing
- Those who are homeless
- Smokers from Black Asian and Minority Ethnic communities (BAME)
- Smokers with mental health conditions
- Smokers who are also Substance Misusers
- Smokers from the LGBTQ+ community
- Smokers with Learning Disability
- People with smoking related conditions and people with health conditions caused or made worse by smoking.
-  Smokers screened for tobacco addiction in hospital and whose care is transferred / referred via the South Yorkshire and Bassetlaw QUIT programme
- Carers 
- Children aged 11-17 years old
Although not a high prevalence group, immediate households of pregnant women (partners, siblings, older children, parents) will also be seen by the Service as the priority is to protect the unborn child or neonate from harm.</t>
  </si>
  <si>
    <t>The service provided by Smokefree Sheffield is compliant with NICE and NCSCT guidance. We have a comprehensive evidence-based service specification, active since April 2023. We meet quarterly with the service to review progress and ensure compliance with the expected standards. We are also seen as national leaders in this space and have contributed to the development of the NCSCT guidance on Commissioning stop smoking Services, Cut down to Quit and presented our work regionally and nationally at SCAH conference etc.</t>
  </si>
  <si>
    <t>No</t>
  </si>
  <si>
    <t>N/A</t>
  </si>
  <si>
    <t xml:space="preserve">All Smokefree Sheffield activity is targeted at our priority groups.
- The service continues to base itself out in the communities where our priority groups live and work, running clinics from GP surgeries and community hubs.
- We are currently running paid advertising on Facebook that targets particular parts of the city where we know our priority groups are particularly well represented.
- We are funding community groups, who work with priority populations, to support the SSS by engaging people in conversations about smoking, running joint events with SSS and making referrals to the service.
- The service has recently started a clinic at the Archer Project, supporting homeless people in the city to quit smoking.
- We are increasing our referrals from the NHS by funding a project in the Emergency Department, to offer vapes, VBA and SSS referrals. We know EDs are disproportionately attended by our priority groups.
- The service is currently engaging with priority PCNs to increase GP referrals into the service.
- The SSS development workers continue to engage with Sheffield's largest employers of routine and manual workers to offer support to staff who smoke and wish to quit - e.g. clinics run at Sheffield Forgemasters.
- The SSS offers a financial incentive scheme for people experiencing homelessness who wish to quit.
</t>
  </si>
  <si>
    <r>
      <t xml:space="preserve">Well done on completing the form and thank you for the time you have put into this.                     
</t>
    </r>
    <r>
      <rPr>
        <sz val="18"/>
        <color theme="0"/>
        <rFont val="Aptos"/>
        <family val="2"/>
      </rPr>
      <t xml:space="preserve">Below you will find summary of your self-assessment responses. The scores are intended to be utilised to assist with benchmarking performance. In particular, in identifying areas of high performance as well as areas for quality improvement that can be used to inform planning.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</si>
</sst>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00"/>
    <numFmt numFmtId="166" formatCode="0.0%"/>
  </numFmts>
  <fonts count="79" x14ac:knownFonts="1">
    <font>
      <sz val="12"/>
      <color theme="1"/>
      <name val="Aptos Narrow"/>
      <family val="2"/>
      <scheme val="minor"/>
    </font>
    <font>
      <sz val="11"/>
      <color theme="1"/>
      <name val="Arial"/>
      <family val="2"/>
    </font>
    <font>
      <b/>
      <sz val="18"/>
      <color theme="1"/>
      <name val="Aptos Narrow"/>
      <family val="2"/>
      <scheme val="minor"/>
    </font>
    <font>
      <sz val="12"/>
      <color theme="1"/>
      <name val="Aptos"/>
      <family val="2"/>
    </font>
    <font>
      <b/>
      <sz val="12"/>
      <color theme="1"/>
      <name val="Aptos"/>
      <family val="2"/>
    </font>
    <font>
      <u/>
      <sz val="12"/>
      <color theme="10"/>
      <name val="Aptos Narrow"/>
      <family val="2"/>
      <scheme val="minor"/>
    </font>
    <font>
      <b/>
      <sz val="16"/>
      <color theme="0"/>
      <name val="Arial"/>
      <family val="2"/>
    </font>
    <font>
      <sz val="12"/>
      <color rgb="FF000000"/>
      <name val="Aptos"/>
      <family val="2"/>
    </font>
    <font>
      <sz val="12"/>
      <name val="Aptos"/>
      <family val="2"/>
    </font>
    <font>
      <b/>
      <sz val="20"/>
      <color rgb="FF0070C0"/>
      <name val="Aptos"/>
      <family val="2"/>
    </font>
    <font>
      <sz val="12"/>
      <color rgb="FF0070C0"/>
      <name val="Aptos"/>
      <family val="2"/>
    </font>
    <font>
      <b/>
      <sz val="12"/>
      <color rgb="FF000000"/>
      <name val="Aptos"/>
      <family val="2"/>
    </font>
    <font>
      <u/>
      <sz val="12"/>
      <color theme="10"/>
      <name val="Aptos"/>
      <family val="2"/>
    </font>
    <font>
      <sz val="11"/>
      <color theme="1"/>
      <name val="Aptos"/>
      <family val="2"/>
    </font>
    <font>
      <b/>
      <sz val="12"/>
      <color theme="0"/>
      <name val="Aptos"/>
      <family val="2"/>
    </font>
    <font>
      <b/>
      <sz val="11"/>
      <color indexed="8"/>
      <name val="Aptos"/>
      <family val="2"/>
    </font>
    <font>
      <b/>
      <sz val="12"/>
      <color rgb="FF0070C0"/>
      <name val="Aptos"/>
      <family val="2"/>
    </font>
    <font>
      <sz val="9"/>
      <color indexed="8"/>
      <name val="Aptos"/>
      <family val="2"/>
    </font>
    <font>
      <b/>
      <sz val="11"/>
      <color theme="1"/>
      <name val="Aptos"/>
      <family val="2"/>
    </font>
    <font>
      <sz val="10"/>
      <color theme="1"/>
      <name val="Aptos"/>
      <family val="2"/>
    </font>
    <font>
      <sz val="12"/>
      <color rgb="FF002060"/>
      <name val="Aptos"/>
      <family val="2"/>
    </font>
    <font>
      <b/>
      <sz val="16"/>
      <color theme="0"/>
      <name val="Aptos"/>
      <family val="2"/>
    </font>
    <font>
      <sz val="10.5"/>
      <color rgb="FF231F20"/>
      <name val="Aptos"/>
      <family val="2"/>
    </font>
    <font>
      <b/>
      <i/>
      <sz val="11"/>
      <color rgb="FF002060"/>
      <name val="Aptos"/>
      <family val="2"/>
    </font>
    <font>
      <i/>
      <sz val="11"/>
      <color rgb="FF002060"/>
      <name val="Aptos"/>
      <family val="2"/>
    </font>
    <font>
      <b/>
      <sz val="12"/>
      <color rgb="FF002060"/>
      <name val="Aptos"/>
      <family val="2"/>
    </font>
    <font>
      <i/>
      <sz val="12"/>
      <color rgb="FF002060"/>
      <name val="Aptos"/>
      <family val="2"/>
    </font>
    <font>
      <b/>
      <i/>
      <sz val="12"/>
      <color rgb="FF002060"/>
      <name val="Aptos"/>
      <family val="2"/>
    </font>
    <font>
      <sz val="12"/>
      <color theme="0"/>
      <name val="Aptos"/>
      <family val="2"/>
    </font>
    <font>
      <i/>
      <sz val="12"/>
      <name val="Aptos"/>
      <family val="2"/>
    </font>
    <font>
      <sz val="8"/>
      <color theme="1"/>
      <name val="Aptos"/>
      <family val="2"/>
    </font>
    <font>
      <sz val="12"/>
      <color rgb="FF231F20"/>
      <name val="Aptos"/>
      <family val="2"/>
    </font>
    <font>
      <b/>
      <i/>
      <sz val="12"/>
      <color theme="1"/>
      <name val="Aptos"/>
      <family val="2"/>
    </font>
    <font>
      <b/>
      <sz val="12"/>
      <color rgb="FF231F20"/>
      <name val="Aptos"/>
      <family val="2"/>
    </font>
    <font>
      <b/>
      <i/>
      <sz val="12"/>
      <color rgb="FF000000"/>
      <name val="Aptos"/>
      <family val="2"/>
    </font>
    <font>
      <i/>
      <u/>
      <sz val="12"/>
      <color theme="10"/>
      <name val="Aptos"/>
      <family val="2"/>
    </font>
    <font>
      <b/>
      <sz val="16"/>
      <color theme="1"/>
      <name val="Aptos"/>
      <family val="2"/>
    </font>
    <font>
      <b/>
      <sz val="12"/>
      <color rgb="FF0070C0"/>
      <name val="Aptos"/>
      <family val="2"/>
    </font>
    <font>
      <sz val="12"/>
      <color theme="1"/>
      <name val="Aptos"/>
      <family val="2"/>
    </font>
    <font>
      <sz val="12"/>
      <color rgb="FF242424"/>
      <name val="Aptos"/>
      <family val="2"/>
    </font>
    <font>
      <b/>
      <sz val="11"/>
      <color theme="3" tint="0.499984740745262"/>
      <name val="Aptos"/>
      <family val="2"/>
    </font>
    <font>
      <b/>
      <sz val="18"/>
      <color rgb="FF002060"/>
      <name val="Arial"/>
      <family val="2"/>
    </font>
    <font>
      <b/>
      <sz val="12"/>
      <color theme="0"/>
      <name val="Aptos Narrow"/>
      <family val="2"/>
      <scheme val="minor"/>
    </font>
    <font>
      <sz val="12"/>
      <color rgb="FF000000"/>
      <name val="Aptos"/>
      <family val="2"/>
    </font>
    <font>
      <vertAlign val="superscript"/>
      <sz val="12"/>
      <color theme="1"/>
      <name val="Aptos"/>
      <family val="2"/>
    </font>
    <font>
      <i/>
      <sz val="12"/>
      <color theme="1"/>
      <name val="Aptos"/>
      <family val="2"/>
    </font>
    <font>
      <sz val="12"/>
      <color theme="1"/>
      <name val="Aptos Narrow"/>
      <family val="2"/>
      <scheme val="minor"/>
    </font>
    <font>
      <b/>
      <sz val="20"/>
      <color rgb="FF002060"/>
      <name val="Aptos"/>
      <family val="2"/>
    </font>
    <font>
      <sz val="12"/>
      <color indexed="8"/>
      <name val="Aptos"/>
      <family val="2"/>
    </font>
    <font>
      <sz val="12"/>
      <color theme="3" tint="0.499984740745262"/>
      <name val="Aptos"/>
      <family val="2"/>
    </font>
    <font>
      <sz val="12"/>
      <color theme="1"/>
      <name val="Aptos Narrow"/>
      <family val="2"/>
    </font>
    <font>
      <b/>
      <strike/>
      <sz val="12"/>
      <color rgb="FF0070C0"/>
      <name val="Aptos"/>
      <family val="2"/>
    </font>
    <font>
      <b/>
      <sz val="18"/>
      <color theme="0"/>
      <name val="Aptos"/>
      <family val="2"/>
    </font>
    <font>
      <sz val="18"/>
      <color theme="0"/>
      <name val="Aptos"/>
      <family val="2"/>
    </font>
    <font>
      <sz val="12"/>
      <color rgb="FFFF0000"/>
      <name val="Arial"/>
      <family val="2"/>
    </font>
    <font>
      <sz val="14"/>
      <color theme="1"/>
      <name val="Aptos"/>
      <family val="2"/>
    </font>
    <font>
      <sz val="14"/>
      <color rgb="FFFF0000"/>
      <name val="Aptos"/>
      <family val="2"/>
    </font>
    <font>
      <b/>
      <sz val="14"/>
      <color theme="1"/>
      <name val="Aptos"/>
      <family val="2"/>
    </font>
    <font>
      <b/>
      <sz val="16"/>
      <color rgb="FF0070C0"/>
      <name val="Arial"/>
      <family val="2"/>
    </font>
    <font>
      <b/>
      <sz val="16"/>
      <color rgb="FF0070C0"/>
      <name val="Aptos Narrow"/>
      <family val="2"/>
      <scheme val="minor"/>
    </font>
    <font>
      <b/>
      <u/>
      <sz val="14"/>
      <color theme="1"/>
      <name val="Aptos"/>
      <family val="2"/>
    </font>
    <font>
      <b/>
      <sz val="12"/>
      <color theme="0"/>
      <name val="Aptos Narrow"/>
      <family val="2"/>
      <scheme val="minor"/>
    </font>
    <font>
      <sz val="10"/>
      <color theme="0"/>
      <name val="Aptos"/>
      <family val="2"/>
    </font>
    <font>
      <sz val="10"/>
      <color theme="0"/>
      <name val="Aptos Narrow"/>
      <family val="2"/>
      <scheme val="minor"/>
    </font>
    <font>
      <sz val="14"/>
      <color theme="1"/>
      <name val="Aptos"/>
      <family val="2"/>
    </font>
    <font>
      <b/>
      <sz val="14"/>
      <color theme="1"/>
      <name val="Arial"/>
      <family val="2"/>
    </font>
    <font>
      <b/>
      <sz val="14"/>
      <color rgb="FF002060"/>
      <name val="Aptos"/>
      <family val="2"/>
    </font>
    <font>
      <b/>
      <sz val="14"/>
      <color theme="1"/>
      <name val="Aptos"/>
      <family val="2"/>
    </font>
    <font>
      <b/>
      <sz val="12"/>
      <color theme="10"/>
      <name val="Aptos Narrow"/>
      <family val="2"/>
      <scheme val="minor"/>
    </font>
    <font>
      <b/>
      <sz val="12"/>
      <color rgb="FF0070C0"/>
      <name val="Aptos Narrow"/>
      <family val="2"/>
      <scheme val="minor"/>
    </font>
    <font>
      <b/>
      <i/>
      <sz val="12"/>
      <color rgb="FF0070C0"/>
      <name val="Aptos"/>
      <family val="2"/>
    </font>
    <font>
      <sz val="11"/>
      <color rgb="FF242424"/>
      <name val="Aptos Narrow"/>
      <family val="2"/>
    </font>
    <font>
      <sz val="12"/>
      <color theme="2" tint="-0.749992370372631"/>
      <name val="Aptos"/>
      <family val="2"/>
    </font>
    <font>
      <b/>
      <sz val="12"/>
      <color theme="2" tint="-0.89999084444715716"/>
      <name val="Aptos"/>
      <family val="2"/>
    </font>
    <font>
      <sz val="18"/>
      <color rgb="FF009EDE"/>
      <name val="Aptos"/>
      <family val="2"/>
    </font>
    <font>
      <b/>
      <sz val="12"/>
      <color theme="2" tint="-0.749992370372631"/>
      <name val="Aptos"/>
      <family val="2"/>
    </font>
    <font>
      <b/>
      <sz val="18"/>
      <color rgb="FF009EDE"/>
      <name val="Aptos"/>
      <family val="2"/>
    </font>
    <font>
      <b/>
      <sz val="18"/>
      <color theme="0"/>
      <name val="Aptos"/>
      <family val="2"/>
    </font>
    <font>
      <sz val="12"/>
      <color theme="1"/>
      <name val="Aptos Display"/>
      <family val="2"/>
      <scheme val="major"/>
    </font>
  </fonts>
  <fills count="17">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rgb="FF00B0F0"/>
        <bgColor indexed="64"/>
      </patternFill>
    </fill>
    <fill>
      <patternFill patternType="solid">
        <fgColor rgb="FF002060"/>
        <bgColor indexed="64"/>
      </patternFill>
    </fill>
    <fill>
      <patternFill patternType="solid">
        <fgColor theme="1" tint="0.499984740745262"/>
        <bgColor indexed="64"/>
      </patternFill>
    </fill>
    <fill>
      <patternFill patternType="solid">
        <fgColor rgb="FF00B0F0"/>
        <bgColor rgb="FF000000"/>
      </patternFill>
    </fill>
    <fill>
      <patternFill patternType="solid">
        <fgColor rgb="FFD9D9D9"/>
        <bgColor rgb="FF000000"/>
      </patternFill>
    </fill>
    <fill>
      <patternFill patternType="solid">
        <fgColor theme="0" tint="-0.499984740745262"/>
        <bgColor indexed="64"/>
      </patternFill>
    </fill>
    <fill>
      <patternFill patternType="solid">
        <fgColor theme="3" tint="0.89999084444715716"/>
        <bgColor indexed="64"/>
      </patternFill>
    </fill>
    <fill>
      <patternFill patternType="solid">
        <fgColor rgb="FF0070C0"/>
        <bgColor indexed="64"/>
      </patternFill>
    </fill>
    <fill>
      <patternFill patternType="solid">
        <fgColor rgb="FFFFFFEB"/>
        <bgColor rgb="FF000000"/>
      </patternFill>
    </fill>
    <fill>
      <patternFill patternType="solid">
        <fgColor rgb="FFF1F9ED"/>
        <bgColor rgb="FF000000"/>
      </patternFill>
    </fill>
    <fill>
      <patternFill patternType="solid">
        <fgColor rgb="FFFFFF9A"/>
        <bgColor indexed="64"/>
      </patternFill>
    </fill>
  </fills>
  <borders count="63">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Dashed">
        <color rgb="FF0070C0"/>
      </bottom>
      <diagonal/>
    </border>
    <border>
      <left/>
      <right style="mediumDashed">
        <color rgb="FF0070C0"/>
      </right>
      <top/>
      <bottom/>
      <diagonal/>
    </border>
    <border>
      <left style="mediumDashed">
        <color rgb="FF0070C0"/>
      </left>
      <right/>
      <top/>
      <bottom style="mediumDashed">
        <color rgb="FF0070C0"/>
      </bottom>
      <diagonal/>
    </border>
    <border>
      <left/>
      <right/>
      <top/>
      <bottom style="mediumDashed">
        <color rgb="FF0070C0"/>
      </bottom>
      <diagonal/>
    </border>
    <border>
      <left/>
      <right style="mediumDashed">
        <color rgb="FF0070C0"/>
      </right>
      <top/>
      <bottom style="mediumDashed">
        <color rgb="FF0070C0"/>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3">
    <xf numFmtId="0" fontId="0" fillId="0" borderId="0"/>
    <xf numFmtId="0" fontId="5" fillId="0" borderId="0" applyNumberFormat="0" applyFill="0" applyBorder="0" applyAlignment="0" applyProtection="0"/>
    <xf numFmtId="9" fontId="46" fillId="0" borderId="0" applyFont="0" applyFill="0" applyBorder="0" applyAlignment="0" applyProtection="0"/>
  </cellStyleXfs>
  <cellXfs count="474">
    <xf numFmtId="0" fontId="0" fillId="0" borderId="0" xfId="0"/>
    <xf numFmtId="0" fontId="3" fillId="0" borderId="2" xfId="0"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3" fillId="0" borderId="14" xfId="0" applyFont="1" applyBorder="1" applyAlignment="1" applyProtection="1">
      <alignment horizontal="left" vertical="top" wrapText="1"/>
      <protection locked="0"/>
    </xf>
    <xf numFmtId="0" fontId="3" fillId="4" borderId="14" xfId="0" applyFont="1" applyFill="1" applyBorder="1" applyAlignment="1" applyProtection="1">
      <alignment horizontal="left" vertical="top" wrapText="1"/>
      <protection locked="0"/>
    </xf>
    <xf numFmtId="0" fontId="3" fillId="4" borderId="15" xfId="0" applyFont="1" applyFill="1" applyBorder="1" applyAlignment="1" applyProtection="1">
      <alignment horizontal="left" vertical="top" wrapText="1"/>
      <protection locked="0"/>
    </xf>
    <xf numFmtId="0" fontId="9" fillId="4" borderId="0" xfId="0" applyFont="1" applyFill="1" applyProtection="1">
      <protection hidden="1"/>
    </xf>
    <xf numFmtId="0" fontId="3" fillId="4" borderId="0" xfId="0" applyFont="1" applyFill="1" applyProtection="1">
      <protection hidden="1"/>
    </xf>
    <xf numFmtId="0" fontId="3" fillId="0" borderId="0" xfId="0" applyFont="1" applyProtection="1">
      <protection hidden="1"/>
    </xf>
    <xf numFmtId="0" fontId="3" fillId="4" borderId="0" xfId="0" applyFont="1" applyFill="1" applyAlignment="1" applyProtection="1">
      <alignment horizontal="left" vertical="top"/>
      <protection hidden="1"/>
    </xf>
    <xf numFmtId="0" fontId="20" fillId="4" borderId="0" xfId="0" applyFont="1" applyFill="1" applyProtection="1">
      <protection hidden="1"/>
    </xf>
    <xf numFmtId="0" fontId="4" fillId="6" borderId="34" xfId="0" applyFont="1" applyFill="1" applyBorder="1" applyAlignment="1" applyProtection="1">
      <alignment vertical="center" wrapText="1"/>
      <protection hidden="1"/>
    </xf>
    <xf numFmtId="0" fontId="4" fillId="6" borderId="34" xfId="0" applyFont="1" applyFill="1" applyBorder="1" applyAlignment="1" applyProtection="1">
      <alignment horizontal="center" vertical="center" wrapText="1"/>
      <protection hidden="1"/>
    </xf>
    <xf numFmtId="0" fontId="3" fillId="6" borderId="12" xfId="0" applyFont="1" applyFill="1" applyBorder="1" applyProtection="1">
      <protection hidden="1"/>
    </xf>
    <xf numFmtId="0" fontId="3" fillId="0" borderId="14" xfId="0" applyFont="1" applyBorder="1" applyAlignment="1" applyProtection="1">
      <alignment vertical="center"/>
      <protection hidden="1"/>
    </xf>
    <xf numFmtId="0" fontId="3" fillId="0" borderId="2" xfId="0" applyFont="1" applyBorder="1" applyAlignment="1" applyProtection="1">
      <alignment vertical="center"/>
      <protection hidden="1"/>
    </xf>
    <xf numFmtId="0" fontId="3" fillId="0" borderId="2" xfId="0" applyFont="1" applyBorder="1" applyAlignment="1" applyProtection="1">
      <alignment horizontal="left" vertical="center"/>
      <protection hidden="1"/>
    </xf>
    <xf numFmtId="0" fontId="3" fillId="0" borderId="15" xfId="0" applyFont="1" applyBorder="1" applyAlignment="1" applyProtection="1">
      <alignment vertical="center"/>
      <protection hidden="1"/>
    </xf>
    <xf numFmtId="0" fontId="3" fillId="3" borderId="12" xfId="0" applyFont="1" applyFill="1" applyBorder="1" applyAlignment="1" applyProtection="1">
      <alignment vertical="center"/>
      <protection hidden="1"/>
    </xf>
    <xf numFmtId="0" fontId="3" fillId="4" borderId="0" xfId="0" applyFont="1" applyFill="1" applyAlignment="1" applyProtection="1">
      <alignment vertical="center"/>
      <protection hidden="1"/>
    </xf>
    <xf numFmtId="0" fontId="3" fillId="3" borderId="0" xfId="0" applyFont="1" applyFill="1" applyAlignment="1" applyProtection="1">
      <alignment vertical="center"/>
      <protection hidden="1"/>
    </xf>
    <xf numFmtId="0" fontId="4" fillId="6" borderId="34" xfId="0" applyFont="1" applyFill="1" applyBorder="1" applyAlignment="1">
      <alignment vertical="center" wrapText="1"/>
    </xf>
    <xf numFmtId="0" fontId="31" fillId="0" borderId="2" xfId="0" applyFont="1" applyBorder="1" applyAlignment="1" applyProtection="1">
      <alignment vertical="center" wrapText="1"/>
      <protection hidden="1"/>
    </xf>
    <xf numFmtId="0" fontId="31" fillId="0" borderId="2" xfId="0" applyFont="1" applyBorder="1" applyAlignment="1" applyProtection="1">
      <alignment horizontal="left" vertical="center" wrapText="1"/>
      <protection hidden="1"/>
    </xf>
    <xf numFmtId="0" fontId="3" fillId="3" borderId="12" xfId="0" applyFont="1" applyFill="1" applyBorder="1" applyProtection="1">
      <protection hidden="1"/>
    </xf>
    <xf numFmtId="0" fontId="4" fillId="11" borderId="14" xfId="0" applyFont="1" applyFill="1" applyBorder="1" applyAlignment="1" applyProtection="1">
      <alignment horizontal="left" vertical="center" wrapText="1"/>
      <protection hidden="1"/>
    </xf>
    <xf numFmtId="0" fontId="3" fillId="11" borderId="14" xfId="0" applyFont="1" applyFill="1" applyBorder="1" applyAlignment="1" applyProtection="1">
      <alignment horizontal="left" vertical="top" wrapText="1"/>
      <protection locked="0" hidden="1"/>
    </xf>
    <xf numFmtId="0" fontId="3" fillId="3" borderId="0" xfId="0" applyFont="1" applyFill="1" applyProtection="1">
      <protection hidden="1"/>
    </xf>
    <xf numFmtId="0" fontId="3" fillId="4" borderId="2" xfId="0" applyFont="1" applyFill="1" applyBorder="1" applyAlignment="1" applyProtection="1">
      <alignment horizontal="left" vertical="center"/>
      <protection hidden="1"/>
    </xf>
    <xf numFmtId="0" fontId="3" fillId="4" borderId="15" xfId="0" applyFont="1" applyFill="1" applyBorder="1" applyAlignment="1" applyProtection="1">
      <alignment horizontal="left" vertical="center" wrapText="1"/>
      <protection hidden="1"/>
    </xf>
    <xf numFmtId="0" fontId="33" fillId="6" borderId="34" xfId="0" applyFont="1" applyFill="1" applyBorder="1" applyAlignment="1" applyProtection="1">
      <alignment vertical="center"/>
      <protection hidden="1"/>
    </xf>
    <xf numFmtId="0" fontId="8" fillId="0" borderId="2" xfId="0" applyFont="1" applyBorder="1" applyAlignment="1" applyProtection="1">
      <alignment horizontal="left" vertical="center" wrapText="1"/>
      <protection hidden="1"/>
    </xf>
    <xf numFmtId="0" fontId="3" fillId="0" borderId="2" xfId="0" applyFont="1" applyBorder="1" applyAlignment="1" applyProtection="1">
      <alignment vertical="center" wrapText="1"/>
      <protection hidden="1"/>
    </xf>
    <xf numFmtId="0" fontId="7" fillId="0" borderId="14" xfId="0" applyFont="1" applyBorder="1" applyAlignment="1" applyProtection="1">
      <alignment horizontal="left" vertical="center" wrapText="1"/>
      <protection hidden="1"/>
    </xf>
    <xf numFmtId="0" fontId="7" fillId="0" borderId="2" xfId="0" applyFont="1" applyBorder="1" applyAlignment="1" applyProtection="1">
      <alignment horizontal="left" vertical="center" wrapText="1"/>
      <protection hidden="1"/>
    </xf>
    <xf numFmtId="0" fontId="3" fillId="0" borderId="15" xfId="0" applyFont="1" applyBorder="1" applyAlignment="1" applyProtection="1">
      <alignment horizontal="left" vertical="center"/>
      <protection hidden="1"/>
    </xf>
    <xf numFmtId="0" fontId="4" fillId="6" borderId="34" xfId="0" applyFont="1" applyFill="1" applyBorder="1" applyAlignment="1" applyProtection="1">
      <alignment vertical="top" wrapText="1"/>
      <protection hidden="1"/>
    </xf>
    <xf numFmtId="0" fontId="3" fillId="0" borderId="14" xfId="0" applyFont="1" applyBorder="1" applyAlignment="1" applyProtection="1">
      <alignment horizontal="left" vertical="center" wrapText="1"/>
      <protection hidden="1"/>
    </xf>
    <xf numFmtId="164" fontId="3" fillId="0" borderId="6" xfId="0" applyNumberFormat="1" applyFont="1" applyBorder="1" applyAlignment="1" applyProtection="1">
      <alignment horizontal="center" vertical="center" wrapText="1"/>
      <protection hidden="1"/>
    </xf>
    <xf numFmtId="0" fontId="8" fillId="4" borderId="15" xfId="0" applyFont="1" applyFill="1" applyBorder="1" applyAlignment="1" applyProtection="1">
      <alignment horizontal="left" vertical="center" wrapText="1"/>
      <protection hidden="1"/>
    </xf>
    <xf numFmtId="0" fontId="31" fillId="0" borderId="14" xfId="0" applyFont="1" applyBorder="1" applyAlignment="1" applyProtection="1">
      <alignment vertical="center" wrapText="1"/>
      <protection hidden="1"/>
    </xf>
    <xf numFmtId="0" fontId="31" fillId="0" borderId="2" xfId="0" applyFont="1" applyBorder="1" applyAlignment="1" applyProtection="1">
      <alignment vertical="center"/>
      <protection hidden="1"/>
    </xf>
    <xf numFmtId="0" fontId="0" fillId="4" borderId="0" xfId="0" applyFill="1" applyProtection="1">
      <protection hidden="1"/>
    </xf>
    <xf numFmtId="0" fontId="3" fillId="4" borderId="16" xfId="0" applyFont="1" applyFill="1" applyBorder="1" applyProtection="1">
      <protection hidden="1"/>
    </xf>
    <xf numFmtId="0" fontId="3" fillId="4" borderId="17" xfId="0" applyFont="1" applyFill="1" applyBorder="1" applyProtection="1">
      <protection hidden="1"/>
    </xf>
    <xf numFmtId="0" fontId="0" fillId="0" borderId="0" xfId="0" applyProtection="1">
      <protection hidden="1"/>
    </xf>
    <xf numFmtId="0" fontId="0" fillId="0" borderId="0" xfId="0" applyAlignment="1" applyProtection="1">
      <alignment horizontal="left" vertical="top"/>
      <protection hidden="1"/>
    </xf>
    <xf numFmtId="164" fontId="3" fillId="0" borderId="14" xfId="0" applyNumberFormat="1" applyFont="1" applyBorder="1" applyAlignment="1" applyProtection="1">
      <alignment horizontal="center" vertical="center" wrapText="1"/>
      <protection hidden="1"/>
    </xf>
    <xf numFmtId="164" fontId="3" fillId="0" borderId="2" xfId="0" applyNumberFormat="1" applyFont="1" applyBorder="1" applyAlignment="1" applyProtection="1">
      <alignment horizontal="center" vertical="center" wrapText="1"/>
      <protection hidden="1"/>
    </xf>
    <xf numFmtId="164" fontId="3" fillId="0" borderId="15" xfId="0" applyNumberFormat="1" applyFont="1" applyBorder="1" applyAlignment="1" applyProtection="1">
      <alignment horizontal="center" vertical="center" wrapText="1"/>
      <protection hidden="1"/>
    </xf>
    <xf numFmtId="0" fontId="0" fillId="4" borderId="0" xfId="0" applyFill="1" applyAlignment="1" applyProtection="1">
      <alignment vertical="center"/>
      <protection hidden="1"/>
    </xf>
    <xf numFmtId="0" fontId="0" fillId="0" borderId="0" xfId="0" applyAlignment="1" applyProtection="1">
      <alignment vertical="center"/>
      <protection hidden="1"/>
    </xf>
    <xf numFmtId="164" fontId="3" fillId="0" borderId="15" xfId="0" applyNumberFormat="1" applyFont="1" applyBorder="1" applyAlignment="1" applyProtection="1">
      <alignment horizontal="center" vertical="top" wrapText="1"/>
      <protection hidden="1"/>
    </xf>
    <xf numFmtId="0" fontId="7" fillId="4" borderId="2" xfId="0" applyFont="1" applyFill="1" applyBorder="1" applyAlignment="1" applyProtection="1">
      <alignment horizontal="left" vertical="center" wrapText="1"/>
      <protection hidden="1"/>
    </xf>
    <xf numFmtId="0" fontId="11" fillId="9" borderId="34" xfId="0" applyFont="1" applyFill="1" applyBorder="1" applyAlignment="1" applyProtection="1">
      <alignment vertical="center" wrapText="1"/>
      <protection hidden="1"/>
    </xf>
    <xf numFmtId="0" fontId="11" fillId="9" borderId="34" xfId="0" applyFont="1" applyFill="1" applyBorder="1" applyAlignment="1" applyProtection="1">
      <alignment horizontal="center" vertical="center" wrapText="1"/>
      <protection hidden="1"/>
    </xf>
    <xf numFmtId="0" fontId="3" fillId="4" borderId="0" xfId="0" applyFont="1" applyFill="1" applyAlignment="1" applyProtection="1">
      <alignment horizontal="left" vertical="center"/>
      <protection hidden="1"/>
    </xf>
    <xf numFmtId="0" fontId="3" fillId="0" borderId="0" xfId="0" applyFont="1" applyAlignment="1" applyProtection="1">
      <alignment horizontal="left" vertical="center"/>
      <protection hidden="1"/>
    </xf>
    <xf numFmtId="0" fontId="3" fillId="0" borderId="15" xfId="0" applyFont="1" applyBorder="1" applyAlignment="1" applyProtection="1">
      <alignment horizontal="center" vertical="center"/>
      <protection hidden="1"/>
    </xf>
    <xf numFmtId="0" fontId="3" fillId="0" borderId="14" xfId="0" applyFont="1" applyBorder="1" applyAlignment="1" applyProtection="1">
      <alignment horizontal="left" vertical="center"/>
      <protection hidden="1"/>
    </xf>
    <xf numFmtId="0" fontId="3" fillId="0" borderId="17" xfId="0" applyFont="1" applyBorder="1" applyProtection="1">
      <protection hidden="1"/>
    </xf>
    <xf numFmtId="164" fontId="3" fillId="4" borderId="15" xfId="0" applyNumberFormat="1" applyFont="1" applyFill="1" applyBorder="1" applyAlignment="1" applyProtection="1">
      <alignment horizontal="center" vertical="center" wrapText="1"/>
      <protection hidden="1"/>
    </xf>
    <xf numFmtId="0" fontId="3" fillId="4" borderId="15" xfId="0" applyFont="1" applyFill="1" applyBorder="1" applyAlignment="1" applyProtection="1">
      <alignment horizontal="left" vertical="center"/>
      <protection hidden="1"/>
    </xf>
    <xf numFmtId="0" fontId="2" fillId="4" borderId="0" xfId="0" applyFont="1" applyFill="1" applyAlignment="1" applyProtection="1">
      <alignment horizontal="center"/>
      <protection hidden="1"/>
    </xf>
    <xf numFmtId="0" fontId="0" fillId="4" borderId="0" xfId="0" applyFill="1" applyAlignment="1" applyProtection="1">
      <alignment horizontal="center"/>
      <protection hidden="1"/>
    </xf>
    <xf numFmtId="0" fontId="14" fillId="7" borderId="20" xfId="0" applyFont="1" applyFill="1" applyBorder="1" applyAlignment="1" applyProtection="1">
      <alignment horizontal="left" wrapText="1"/>
      <protection hidden="1"/>
    </xf>
    <xf numFmtId="0" fontId="14" fillId="7" borderId="21" xfId="0" applyFont="1" applyFill="1" applyBorder="1" applyAlignment="1" applyProtection="1">
      <alignment horizontal="center" wrapText="1"/>
      <protection hidden="1"/>
    </xf>
    <xf numFmtId="0" fontId="20" fillId="7" borderId="32" xfId="0" applyFont="1" applyFill="1" applyBorder="1" applyProtection="1">
      <protection hidden="1"/>
    </xf>
    <xf numFmtId="0" fontId="4" fillId="6" borderId="11" xfId="0" applyFont="1" applyFill="1" applyBorder="1" applyAlignment="1" applyProtection="1">
      <alignment horizontal="center" wrapText="1"/>
      <protection hidden="1"/>
    </xf>
    <xf numFmtId="0" fontId="0" fillId="0" borderId="0" xfId="0" applyAlignment="1" applyProtection="1">
      <alignment horizontal="center" vertical="center"/>
      <protection hidden="1"/>
    </xf>
    <xf numFmtId="49" fontId="3" fillId="0" borderId="1" xfId="0" applyNumberFormat="1" applyFont="1" applyBorder="1" applyAlignment="1" applyProtection="1">
      <alignment horizontal="left" vertical="center" wrapText="1"/>
      <protection hidden="1"/>
    </xf>
    <xf numFmtId="1" fontId="3" fillId="0" borderId="14" xfId="0" applyNumberFormat="1" applyFont="1" applyBorder="1" applyAlignment="1" applyProtection="1">
      <alignment horizontal="center" vertical="center" wrapText="1"/>
      <protection hidden="1"/>
    </xf>
    <xf numFmtId="49" fontId="3" fillId="0" borderId="14" xfId="0" applyNumberFormat="1" applyFont="1" applyBorder="1" applyAlignment="1" applyProtection="1">
      <alignment horizontal="center" vertical="center" wrapText="1"/>
      <protection hidden="1"/>
    </xf>
    <xf numFmtId="0" fontId="3" fillId="0" borderId="24" xfId="0" applyFont="1" applyBorder="1" applyAlignment="1" applyProtection="1">
      <alignment horizontal="center" vertical="center" wrapText="1"/>
      <protection hidden="1"/>
    </xf>
    <xf numFmtId="164" fontId="3" fillId="0" borderId="31" xfId="0" applyNumberFormat="1" applyFont="1" applyBorder="1" applyAlignment="1" applyProtection="1">
      <alignment horizontal="center"/>
      <protection hidden="1"/>
    </xf>
    <xf numFmtId="49" fontId="3" fillId="0" borderId="4" xfId="0" applyNumberFormat="1" applyFont="1" applyBorder="1" applyAlignment="1" applyProtection="1">
      <alignment horizontal="left" vertical="center" wrapText="1"/>
      <protection hidden="1"/>
    </xf>
    <xf numFmtId="1" fontId="3" fillId="0" borderId="2" xfId="0" applyNumberFormat="1" applyFont="1" applyBorder="1" applyAlignment="1" applyProtection="1">
      <alignment horizontal="center" vertical="center" wrapText="1"/>
      <protection hidden="1"/>
    </xf>
    <xf numFmtId="49" fontId="3" fillId="0" borderId="2" xfId="0" applyNumberFormat="1" applyFont="1" applyBorder="1" applyAlignment="1" applyProtection="1">
      <alignment horizontal="center" vertical="center" wrapText="1"/>
      <protection hidden="1"/>
    </xf>
    <xf numFmtId="0" fontId="3" fillId="0" borderId="23" xfId="0" applyFont="1" applyBorder="1" applyAlignment="1" applyProtection="1">
      <alignment horizontal="center" vertical="center" wrapText="1"/>
      <protection hidden="1"/>
    </xf>
    <xf numFmtId="164" fontId="3" fillId="0" borderId="3" xfId="0" applyNumberFormat="1" applyFont="1" applyBorder="1" applyAlignment="1" applyProtection="1">
      <alignment horizontal="center"/>
      <protection hidden="1"/>
    </xf>
    <xf numFmtId="49" fontId="3" fillId="0" borderId="35" xfId="0" applyNumberFormat="1" applyFont="1" applyBorder="1" applyAlignment="1" applyProtection="1">
      <alignment horizontal="left" vertical="center" wrapText="1"/>
      <protection hidden="1"/>
    </xf>
    <xf numFmtId="1" fontId="3" fillId="0" borderId="15" xfId="0" applyNumberFormat="1" applyFont="1" applyBorder="1" applyAlignment="1" applyProtection="1">
      <alignment horizontal="center" vertical="center" wrapText="1"/>
      <protection hidden="1"/>
    </xf>
    <xf numFmtId="49" fontId="3" fillId="0" borderId="15" xfId="0" applyNumberFormat="1" applyFont="1" applyBorder="1" applyAlignment="1" applyProtection="1">
      <alignment horizontal="center" vertical="center" wrapText="1"/>
      <protection hidden="1"/>
    </xf>
    <xf numFmtId="0" fontId="3" fillId="0" borderId="25" xfId="0" applyFont="1" applyBorder="1" applyAlignment="1" applyProtection="1">
      <alignment horizontal="center" vertical="center" wrapText="1"/>
      <protection hidden="1"/>
    </xf>
    <xf numFmtId="164" fontId="3" fillId="0" borderId="37" xfId="0" applyNumberFormat="1" applyFont="1" applyBorder="1" applyAlignment="1" applyProtection="1">
      <alignment horizontal="center"/>
      <protection hidden="1"/>
    </xf>
    <xf numFmtId="49" fontId="32" fillId="2" borderId="10" xfId="0" applyNumberFormat="1" applyFont="1" applyFill="1" applyBorder="1" applyAlignment="1" applyProtection="1">
      <alignment horizontal="right" vertical="center" wrapText="1"/>
      <protection hidden="1"/>
    </xf>
    <xf numFmtId="49" fontId="32" fillId="2" borderId="11" xfId="0" applyNumberFormat="1" applyFont="1" applyFill="1" applyBorder="1" applyAlignment="1" applyProtection="1">
      <alignment horizontal="center" vertical="center" wrapText="1"/>
      <protection hidden="1"/>
    </xf>
    <xf numFmtId="0" fontId="4" fillId="2" borderId="26" xfId="0" applyFont="1" applyFill="1" applyBorder="1" applyAlignment="1" applyProtection="1">
      <alignment horizontal="center" vertical="center" wrapText="1"/>
      <protection hidden="1"/>
    </xf>
    <xf numFmtId="0" fontId="4" fillId="2" borderId="33" xfId="0" applyFont="1" applyFill="1" applyBorder="1" applyAlignment="1" applyProtection="1">
      <alignment horizontal="center" vertical="center" wrapText="1"/>
      <protection hidden="1"/>
    </xf>
    <xf numFmtId="0" fontId="14" fillId="6" borderId="11" xfId="0" applyFont="1" applyFill="1" applyBorder="1" applyAlignment="1" applyProtection="1">
      <alignment horizontal="center" wrapText="1"/>
      <protection hidden="1"/>
    </xf>
    <xf numFmtId="0" fontId="3" fillId="0" borderId="14"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wrapText="1"/>
      <protection hidden="1"/>
    </xf>
    <xf numFmtId="0" fontId="3" fillId="0" borderId="2" xfId="0" applyFont="1" applyBorder="1" applyAlignment="1" applyProtection="1">
      <alignment horizontal="center"/>
      <protection hidden="1"/>
    </xf>
    <xf numFmtId="0" fontId="3" fillId="0" borderId="15" xfId="0" applyFont="1" applyBorder="1" applyAlignment="1" applyProtection="1">
      <alignment horizontal="center" vertical="center" wrapText="1"/>
      <protection hidden="1"/>
    </xf>
    <xf numFmtId="0" fontId="3" fillId="0" borderId="14" xfId="0" applyFont="1" applyBorder="1" applyAlignment="1" applyProtection="1">
      <alignment horizontal="center" wrapText="1"/>
      <protection hidden="1"/>
    </xf>
    <xf numFmtId="0" fontId="3" fillId="0" borderId="36" xfId="0" applyFont="1" applyBorder="1" applyAlignment="1" applyProtection="1">
      <alignment horizontal="center" vertical="center" wrapText="1"/>
      <protection hidden="1"/>
    </xf>
    <xf numFmtId="0" fontId="32" fillId="2" borderId="11" xfId="0" applyFont="1" applyFill="1" applyBorder="1" applyAlignment="1" applyProtection="1">
      <alignment horizontal="center" wrapText="1"/>
      <protection hidden="1"/>
    </xf>
    <xf numFmtId="0" fontId="4" fillId="2" borderId="11" xfId="0" applyFont="1" applyFill="1" applyBorder="1" applyAlignment="1" applyProtection="1">
      <alignment horizontal="center" vertical="center" wrapText="1"/>
      <protection hidden="1"/>
    </xf>
    <xf numFmtId="0" fontId="0" fillId="0" borderId="0" xfId="0" applyAlignment="1" applyProtection="1">
      <alignment horizontal="center"/>
      <protection hidden="1"/>
    </xf>
    <xf numFmtId="0" fontId="13" fillId="3" borderId="0" xfId="0" applyFont="1" applyFill="1" applyProtection="1">
      <protection hidden="1"/>
    </xf>
    <xf numFmtId="0" fontId="3" fillId="4" borderId="20" xfId="0" applyFont="1" applyFill="1" applyBorder="1" applyProtection="1">
      <protection hidden="1"/>
    </xf>
    <xf numFmtId="0" fontId="3" fillId="4" borderId="21" xfId="0" applyFont="1" applyFill="1" applyBorder="1" applyProtection="1">
      <protection hidden="1"/>
    </xf>
    <xf numFmtId="0" fontId="3" fillId="4" borderId="22" xfId="0" applyFont="1" applyFill="1" applyBorder="1" applyProtection="1">
      <protection hidden="1"/>
    </xf>
    <xf numFmtId="0" fontId="3" fillId="4" borderId="7" xfId="0" applyFont="1" applyFill="1" applyBorder="1" applyProtection="1">
      <protection hidden="1"/>
    </xf>
    <xf numFmtId="0" fontId="3" fillId="4" borderId="8" xfId="0" applyFont="1" applyFill="1" applyBorder="1" applyProtection="1">
      <protection hidden="1"/>
    </xf>
    <xf numFmtId="0" fontId="3" fillId="4" borderId="9" xfId="0" applyFont="1" applyFill="1" applyBorder="1" applyProtection="1">
      <protection hidden="1"/>
    </xf>
    <xf numFmtId="0" fontId="3" fillId="0" borderId="21" xfId="0" applyFont="1" applyBorder="1" applyProtection="1">
      <protection hidden="1"/>
    </xf>
    <xf numFmtId="0" fontId="14" fillId="7" borderId="30" xfId="0" applyFont="1" applyFill="1" applyBorder="1" applyAlignment="1" applyProtection="1">
      <alignment vertical="center"/>
      <protection hidden="1"/>
    </xf>
    <xf numFmtId="0" fontId="14" fillId="7" borderId="26" xfId="0" applyFont="1" applyFill="1" applyBorder="1" applyAlignment="1" applyProtection="1">
      <alignment horizontal="center" vertical="center"/>
      <protection hidden="1"/>
    </xf>
    <xf numFmtId="0" fontId="3" fillId="4" borderId="2" xfId="0" applyFont="1" applyFill="1" applyBorder="1" applyAlignment="1" applyProtection="1">
      <alignment horizontal="center" vertical="center"/>
      <protection hidden="1"/>
    </xf>
    <xf numFmtId="0" fontId="3" fillId="4" borderId="17" xfId="0" applyFont="1" applyFill="1" applyBorder="1" applyAlignment="1" applyProtection="1">
      <alignment horizontal="center"/>
      <protection hidden="1"/>
    </xf>
    <xf numFmtId="0" fontId="3" fillId="4" borderId="17" xfId="0" applyFont="1" applyFill="1" applyBorder="1" applyAlignment="1" applyProtection="1">
      <alignment wrapText="1"/>
      <protection hidden="1"/>
    </xf>
    <xf numFmtId="0" fontId="4" fillId="5" borderId="17" xfId="0" applyFont="1" applyFill="1" applyBorder="1" applyAlignment="1" applyProtection="1">
      <alignment horizontal="left" wrapText="1"/>
      <protection hidden="1"/>
    </xf>
    <xf numFmtId="0" fontId="3" fillId="5" borderId="17" xfId="0" applyFont="1" applyFill="1" applyBorder="1" applyAlignment="1" applyProtection="1">
      <alignment wrapText="1"/>
      <protection hidden="1"/>
    </xf>
    <xf numFmtId="0" fontId="17" fillId="4" borderId="17" xfId="0" applyFont="1" applyFill="1" applyBorder="1" applyAlignment="1" applyProtection="1">
      <alignment vertical="top" wrapText="1"/>
      <protection locked="0" hidden="1"/>
    </xf>
    <xf numFmtId="0" fontId="3" fillId="4" borderId="0" xfId="0" applyFont="1" applyFill="1" applyAlignment="1" applyProtection="1">
      <alignment horizontal="left" vertical="center" wrapText="1"/>
      <protection hidden="1"/>
    </xf>
    <xf numFmtId="0" fontId="3" fillId="4" borderId="17" xfId="0" applyFont="1" applyFill="1" applyBorder="1" applyAlignment="1" applyProtection="1">
      <alignment horizontal="left" vertical="center" wrapText="1"/>
      <protection hidden="1"/>
    </xf>
    <xf numFmtId="0" fontId="3" fillId="4" borderId="16" xfId="0" applyFont="1" applyFill="1" applyBorder="1" applyAlignment="1" applyProtection="1">
      <alignment horizontal="left" vertical="center" wrapText="1"/>
      <protection hidden="1"/>
    </xf>
    <xf numFmtId="0" fontId="4" fillId="4" borderId="16" xfId="0" applyFont="1" applyFill="1" applyBorder="1" applyProtection="1">
      <protection hidden="1"/>
    </xf>
    <xf numFmtId="0" fontId="3" fillId="4" borderId="16" xfId="0" applyFont="1" applyFill="1" applyBorder="1" applyAlignment="1" applyProtection="1">
      <alignment horizontal="left"/>
      <protection hidden="1"/>
    </xf>
    <xf numFmtId="0" fontId="12" fillId="4" borderId="0" xfId="1" applyFont="1" applyFill="1" applyProtection="1">
      <protection hidden="1"/>
    </xf>
    <xf numFmtId="0" fontId="12" fillId="4" borderId="0" xfId="1" applyFont="1" applyFill="1" applyBorder="1" applyProtection="1">
      <protection hidden="1"/>
    </xf>
    <xf numFmtId="0" fontId="3" fillId="0" borderId="16" xfId="0" applyFont="1" applyBorder="1" applyAlignment="1" applyProtection="1">
      <alignment horizontal="left"/>
      <protection hidden="1"/>
    </xf>
    <xf numFmtId="0" fontId="3" fillId="4" borderId="41" xfId="0" applyFont="1" applyFill="1" applyBorder="1" applyAlignment="1" applyProtection="1">
      <alignment horizontal="center" vertical="center"/>
      <protection hidden="1"/>
    </xf>
    <xf numFmtId="0" fontId="15" fillId="5" borderId="0" xfId="0" applyFont="1" applyFill="1" applyAlignment="1" applyProtection="1">
      <alignment horizontal="left" wrapText="1"/>
      <protection hidden="1"/>
    </xf>
    <xf numFmtId="0" fontId="4" fillId="4" borderId="17" xfId="0" applyFont="1" applyFill="1" applyBorder="1" applyAlignment="1" applyProtection="1">
      <alignment horizontal="center"/>
      <protection hidden="1"/>
    </xf>
    <xf numFmtId="0" fontId="3" fillId="4" borderId="0" xfId="0" applyFont="1" applyFill="1" applyAlignment="1" applyProtection="1">
      <alignment horizontal="left"/>
      <protection hidden="1"/>
    </xf>
    <xf numFmtId="0" fontId="19" fillId="5" borderId="0" xfId="0" applyFont="1" applyFill="1" applyAlignment="1" applyProtection="1">
      <alignment wrapText="1"/>
      <protection hidden="1"/>
    </xf>
    <xf numFmtId="0" fontId="13" fillId="5" borderId="0" xfId="0" applyFont="1" applyFill="1" applyAlignment="1" applyProtection="1">
      <alignment horizontal="left" vertical="top"/>
      <protection hidden="1"/>
    </xf>
    <xf numFmtId="0" fontId="3" fillId="4" borderId="0" xfId="0" applyFont="1" applyFill="1" applyAlignment="1" applyProtection="1">
      <alignment horizontal="center"/>
      <protection hidden="1"/>
    </xf>
    <xf numFmtId="0" fontId="13" fillId="5" borderId="0" xfId="0" applyFont="1" applyFill="1" applyProtection="1">
      <protection hidden="1"/>
    </xf>
    <xf numFmtId="0" fontId="3" fillId="4" borderId="0" xfId="0" applyFont="1" applyFill="1" applyAlignment="1" applyProtection="1">
      <alignment horizontal="center"/>
      <protection locked="0"/>
    </xf>
    <xf numFmtId="0" fontId="18" fillId="5" borderId="8" xfId="0" applyFont="1" applyFill="1" applyBorder="1" applyAlignment="1" applyProtection="1">
      <alignment horizontal="center" vertical="top"/>
      <protection locked="0"/>
    </xf>
    <xf numFmtId="0" fontId="4" fillId="5" borderId="9" xfId="0" applyFont="1" applyFill="1" applyBorder="1" applyAlignment="1" applyProtection="1">
      <alignment horizontal="left" wrapText="1"/>
      <protection hidden="1"/>
    </xf>
    <xf numFmtId="0" fontId="3" fillId="0" borderId="18" xfId="0" applyFont="1" applyBorder="1" applyAlignment="1">
      <alignment horizontal="left" vertical="center"/>
    </xf>
    <xf numFmtId="0" fontId="5" fillId="4" borderId="0" xfId="1" applyFill="1" applyBorder="1" applyProtection="1">
      <protection hidden="1"/>
    </xf>
    <xf numFmtId="0" fontId="40" fillId="5" borderId="0" xfId="0" applyFont="1" applyFill="1" applyAlignment="1" applyProtection="1">
      <alignment horizontal="left" wrapText="1"/>
      <protection hidden="1"/>
    </xf>
    <xf numFmtId="0" fontId="17" fillId="0" borderId="17" xfId="0" applyFont="1" applyBorder="1" applyAlignment="1" applyProtection="1">
      <alignment vertical="top" wrapText="1"/>
      <protection locked="0" hidden="1"/>
    </xf>
    <xf numFmtId="0" fontId="16" fillId="4" borderId="39" xfId="0" applyFont="1" applyFill="1" applyBorder="1" applyAlignment="1" applyProtection="1">
      <alignment vertical="center"/>
      <protection hidden="1"/>
    </xf>
    <xf numFmtId="0" fontId="3" fillId="0" borderId="40" xfId="0" applyFont="1" applyBorder="1" applyAlignment="1" applyProtection="1">
      <alignment horizontal="center" vertical="center"/>
      <protection hidden="1"/>
    </xf>
    <xf numFmtId="0" fontId="16" fillId="4" borderId="38" xfId="0" applyFont="1" applyFill="1" applyBorder="1" applyAlignment="1" applyProtection="1">
      <alignment vertical="center"/>
      <protection hidden="1"/>
    </xf>
    <xf numFmtId="0" fontId="37" fillId="0" borderId="19" xfId="0" applyFont="1" applyBorder="1" applyAlignment="1" applyProtection="1">
      <alignment horizontal="left" vertical="center" wrapText="1"/>
      <protection hidden="1"/>
    </xf>
    <xf numFmtId="164" fontId="3" fillId="4" borderId="6" xfId="0" applyNumberFormat="1" applyFont="1" applyFill="1" applyBorder="1" applyAlignment="1" applyProtection="1">
      <alignment horizontal="center" vertical="top" wrapText="1"/>
      <protection hidden="1"/>
    </xf>
    <xf numFmtId="0" fontId="3" fillId="4" borderId="2" xfId="0" applyFont="1" applyFill="1" applyBorder="1" applyAlignment="1" applyProtection="1">
      <alignment horizontal="left" vertical="top" wrapText="1"/>
      <protection locked="0"/>
    </xf>
    <xf numFmtId="0" fontId="41" fillId="4" borderId="0" xfId="0" applyFont="1" applyFill="1" applyProtection="1">
      <protection hidden="1"/>
    </xf>
    <xf numFmtId="0" fontId="38" fillId="4" borderId="16" xfId="0" applyFont="1" applyFill="1" applyBorder="1" applyAlignment="1" applyProtection="1">
      <alignment horizontal="left" vertical="center" wrapText="1"/>
      <protection hidden="1"/>
    </xf>
    <xf numFmtId="0" fontId="38" fillId="4" borderId="0" xfId="0" applyFont="1" applyFill="1" applyAlignment="1" applyProtection="1">
      <alignment horizontal="left" vertical="center" wrapText="1"/>
      <protection hidden="1"/>
    </xf>
    <xf numFmtId="0" fontId="38" fillId="4" borderId="17" xfId="0" applyFont="1" applyFill="1" applyBorder="1" applyAlignment="1" applyProtection="1">
      <alignment horizontal="left" vertical="center" wrapText="1"/>
      <protection hidden="1"/>
    </xf>
    <xf numFmtId="0" fontId="3" fillId="4" borderId="16" xfId="0" applyFont="1" applyFill="1" applyBorder="1" applyAlignment="1" applyProtection="1">
      <alignment wrapText="1"/>
      <protection hidden="1"/>
    </xf>
    <xf numFmtId="0" fontId="3" fillId="4" borderId="0" xfId="0" applyFont="1" applyFill="1" applyAlignment="1" applyProtection="1">
      <alignment wrapText="1"/>
      <protection hidden="1"/>
    </xf>
    <xf numFmtId="0" fontId="0" fillId="4" borderId="0" xfId="0" applyFill="1"/>
    <xf numFmtId="0" fontId="16" fillId="4" borderId="20" xfId="0" applyFont="1" applyFill="1" applyBorder="1" applyAlignment="1" applyProtection="1">
      <alignment vertical="center"/>
      <protection hidden="1"/>
    </xf>
    <xf numFmtId="0" fontId="16" fillId="4" borderId="16" xfId="0" applyFont="1" applyFill="1" applyBorder="1" applyProtection="1">
      <protection hidden="1"/>
    </xf>
    <xf numFmtId="0" fontId="4" fillId="6" borderId="42" xfId="0" applyFont="1" applyFill="1" applyBorder="1" applyAlignment="1" applyProtection="1">
      <alignment vertical="center" wrapText="1"/>
      <protection hidden="1"/>
    </xf>
    <xf numFmtId="0" fontId="14" fillId="7" borderId="43" xfId="0" applyFont="1" applyFill="1" applyBorder="1" applyAlignment="1" applyProtection="1">
      <alignment vertical="center"/>
      <protection hidden="1"/>
    </xf>
    <xf numFmtId="0" fontId="14" fillId="7" borderId="29" xfId="0" applyFont="1" applyFill="1" applyBorder="1" applyAlignment="1" applyProtection="1">
      <alignment horizontal="center" vertical="center"/>
      <protection hidden="1"/>
    </xf>
    <xf numFmtId="0" fontId="42" fillId="7" borderId="42" xfId="0" applyFont="1" applyFill="1" applyBorder="1" applyAlignment="1" applyProtection="1">
      <alignment horizontal="center"/>
      <protection hidden="1"/>
    </xf>
    <xf numFmtId="0" fontId="14" fillId="7" borderId="44" xfId="0" applyFont="1" applyFill="1" applyBorder="1" applyAlignment="1" applyProtection="1">
      <alignment horizontal="center" vertical="center"/>
      <protection hidden="1"/>
    </xf>
    <xf numFmtId="0" fontId="14" fillId="7" borderId="32" xfId="0" applyFont="1" applyFill="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7" fillId="0" borderId="2" xfId="0" applyFont="1" applyBorder="1" applyAlignment="1" applyProtection="1">
      <alignment horizontal="left" vertical="center" wrapText="1"/>
      <protection hidden="1"/>
    </xf>
    <xf numFmtId="0" fontId="0" fillId="0" borderId="2" xfId="0" applyBorder="1" applyProtection="1">
      <protection hidden="1"/>
    </xf>
    <xf numFmtId="0" fontId="0" fillId="0" borderId="2" xfId="0" applyBorder="1" applyAlignment="1" applyProtection="1">
      <alignment horizontal="center"/>
      <protection hidden="1"/>
    </xf>
    <xf numFmtId="0" fontId="3" fillId="0" borderId="2" xfId="0" applyFont="1" applyBorder="1" applyAlignment="1" applyProtection="1">
      <alignment horizontal="left" vertical="center" wrapText="1"/>
      <protection hidden="1"/>
    </xf>
    <xf numFmtId="0" fontId="38" fillId="0" borderId="14" xfId="0" applyFont="1" applyBorder="1" applyAlignment="1" applyProtection="1">
      <alignment vertical="top" wrapText="1"/>
      <protection hidden="1"/>
    </xf>
    <xf numFmtId="0" fontId="38" fillId="0" borderId="2" xfId="0" applyFont="1" applyBorder="1" applyAlignment="1" applyProtection="1">
      <alignment vertical="top" wrapText="1"/>
      <protection hidden="1"/>
    </xf>
    <xf numFmtId="0" fontId="8" fillId="0" borderId="15" xfId="0" applyFont="1" applyBorder="1" applyAlignment="1" applyProtection="1">
      <alignment horizontal="left" vertical="center" wrapText="1"/>
      <protection hidden="1"/>
    </xf>
    <xf numFmtId="0" fontId="3" fillId="0" borderId="2" xfId="0" applyFont="1" applyBorder="1" applyAlignment="1" applyProtection="1">
      <alignment vertical="top" wrapText="1"/>
      <protection hidden="1"/>
    </xf>
    <xf numFmtId="0" fontId="43" fillId="0" borderId="0" xfId="0" applyFont="1" applyAlignment="1">
      <alignment vertical="center"/>
    </xf>
    <xf numFmtId="0" fontId="3" fillId="4" borderId="6" xfId="0" applyFont="1" applyFill="1" applyBorder="1" applyAlignment="1" applyProtection="1">
      <alignment horizontal="center" vertical="center"/>
      <protection hidden="1"/>
    </xf>
    <xf numFmtId="0" fontId="4" fillId="6" borderId="34" xfId="0" applyFont="1" applyFill="1" applyBorder="1" applyAlignment="1" applyProtection="1">
      <alignment horizontal="center" vertical="center"/>
      <protection hidden="1"/>
    </xf>
    <xf numFmtId="164" fontId="4" fillId="2" borderId="27" xfId="0" applyNumberFormat="1" applyFont="1" applyFill="1" applyBorder="1" applyAlignment="1" applyProtection="1">
      <alignment horizontal="center" vertical="center"/>
      <protection hidden="1"/>
    </xf>
    <xf numFmtId="0" fontId="47" fillId="4" borderId="0" xfId="0" applyFont="1" applyFill="1" applyProtection="1">
      <protection hidden="1"/>
    </xf>
    <xf numFmtId="0" fontId="3" fillId="0" borderId="15" xfId="0" applyFont="1" applyBorder="1" applyAlignment="1" applyProtection="1">
      <alignment horizontal="left" vertical="center" wrapText="1"/>
      <protection hidden="1"/>
    </xf>
    <xf numFmtId="0" fontId="7" fillId="0" borderId="15" xfId="0" applyFont="1" applyBorder="1" applyAlignment="1" applyProtection="1">
      <alignment horizontal="left" vertical="center" wrapText="1"/>
      <protection hidden="1"/>
    </xf>
    <xf numFmtId="0" fontId="4" fillId="4" borderId="0" xfId="0" applyFont="1" applyFill="1" applyAlignment="1" applyProtection="1">
      <alignment vertical="center"/>
      <protection hidden="1"/>
    </xf>
    <xf numFmtId="0" fontId="3" fillId="4" borderId="2" xfId="0" applyFont="1" applyFill="1" applyBorder="1" applyAlignment="1" applyProtection="1">
      <alignment vertical="top" wrapText="1"/>
      <protection hidden="1"/>
    </xf>
    <xf numFmtId="0" fontId="3" fillId="4" borderId="15" xfId="0" applyFont="1" applyFill="1" applyBorder="1" applyAlignment="1" applyProtection="1">
      <alignment vertical="top" wrapText="1"/>
      <protection hidden="1"/>
    </xf>
    <xf numFmtId="0" fontId="3" fillId="4" borderId="2" xfId="0" applyFont="1" applyFill="1" applyBorder="1" applyAlignment="1">
      <alignment horizontal="left" vertical="center" wrapText="1"/>
    </xf>
    <xf numFmtId="0" fontId="3" fillId="4" borderId="2" xfId="0" applyFont="1" applyFill="1" applyBorder="1" applyAlignment="1">
      <alignment horizontal="left" vertical="center"/>
    </xf>
    <xf numFmtId="9" fontId="3" fillId="0" borderId="2" xfId="0" applyNumberFormat="1" applyFont="1" applyBorder="1" applyAlignment="1" applyProtection="1">
      <alignment horizontal="center" vertical="center"/>
      <protection hidden="1"/>
    </xf>
    <xf numFmtId="0" fontId="3" fillId="0" borderId="16" xfId="0" applyFont="1" applyBorder="1" applyProtection="1">
      <protection hidden="1"/>
    </xf>
    <xf numFmtId="0" fontId="3" fillId="4" borderId="2" xfId="0" applyFont="1" applyFill="1" applyBorder="1" applyAlignment="1" applyProtection="1">
      <alignment horizontal="left" vertical="center" wrapText="1"/>
      <protection hidden="1"/>
    </xf>
    <xf numFmtId="0" fontId="39" fillId="0" borderId="0" xfId="0" applyFont="1" applyAlignment="1">
      <alignment horizontal="left" vertical="center"/>
    </xf>
    <xf numFmtId="0" fontId="3" fillId="0" borderId="40" xfId="0" applyFont="1" applyBorder="1" applyAlignment="1" applyProtection="1">
      <alignment horizontal="center" vertical="center"/>
      <protection locked="0"/>
    </xf>
    <xf numFmtId="0" fontId="3" fillId="4" borderId="2" xfId="0" applyFont="1" applyFill="1" applyBorder="1" applyAlignment="1" applyProtection="1">
      <alignment horizontal="center" vertical="center"/>
      <protection locked="0"/>
    </xf>
    <xf numFmtId="0" fontId="4" fillId="6" borderId="10" xfId="0" applyFont="1" applyFill="1" applyBorder="1" applyAlignment="1" applyProtection="1">
      <alignment vertical="center" wrapText="1"/>
      <protection hidden="1"/>
    </xf>
    <xf numFmtId="0" fontId="11" fillId="9" borderId="10" xfId="0" applyFont="1" applyFill="1" applyBorder="1" applyAlignment="1" applyProtection="1">
      <alignment vertical="center" wrapText="1"/>
      <protection hidden="1"/>
    </xf>
    <xf numFmtId="0" fontId="51" fillId="4" borderId="16" xfId="0" applyFont="1" applyFill="1" applyBorder="1" applyProtection="1">
      <protection hidden="1"/>
    </xf>
    <xf numFmtId="0" fontId="38" fillId="0" borderId="15" xfId="0" applyFont="1" applyBorder="1" applyAlignment="1" applyProtection="1">
      <alignment horizontal="left" vertical="top" wrapText="1"/>
      <protection locked="0"/>
    </xf>
    <xf numFmtId="164" fontId="3" fillId="0" borderId="38" xfId="0" applyNumberFormat="1" applyFont="1" applyBorder="1" applyAlignment="1" applyProtection="1">
      <alignment horizontal="center" vertical="center" wrapText="1"/>
      <protection hidden="1"/>
    </xf>
    <xf numFmtId="164" fontId="3" fillId="0" borderId="13" xfId="0" applyNumberFormat="1" applyFont="1" applyBorder="1" applyAlignment="1" applyProtection="1">
      <alignment horizontal="center" vertical="center" wrapText="1"/>
      <protection hidden="1"/>
    </xf>
    <xf numFmtId="164" fontId="3" fillId="0" borderId="6" xfId="0" applyNumberFormat="1" applyFont="1" applyBorder="1" applyAlignment="1" applyProtection="1">
      <alignment horizontal="right" vertical="center" wrapText="1"/>
      <protection hidden="1"/>
    </xf>
    <xf numFmtId="164" fontId="3" fillId="4" borderId="6" xfId="0" applyNumberFormat="1" applyFont="1" applyFill="1" applyBorder="1" applyAlignment="1" applyProtection="1">
      <alignment horizontal="center" vertical="center" wrapText="1"/>
      <protection hidden="1"/>
    </xf>
    <xf numFmtId="164" fontId="38" fillId="0" borderId="7" xfId="0" applyNumberFormat="1" applyFont="1" applyBorder="1" applyAlignment="1">
      <alignment horizontal="center" vertical="center" wrapText="1"/>
    </xf>
    <xf numFmtId="0" fontId="3" fillId="4" borderId="13" xfId="0" applyFont="1" applyFill="1" applyBorder="1" applyAlignment="1" applyProtection="1">
      <alignment horizontal="center" vertical="center"/>
      <protection hidden="1"/>
    </xf>
    <xf numFmtId="0" fontId="3" fillId="4" borderId="2" xfId="0" applyFont="1" applyFill="1" applyBorder="1" applyAlignment="1" applyProtection="1">
      <alignment vertical="center"/>
      <protection hidden="1"/>
    </xf>
    <xf numFmtId="2" fontId="3" fillId="0" borderId="6" xfId="0" applyNumberFormat="1" applyFont="1" applyBorder="1" applyAlignment="1" applyProtection="1">
      <alignment horizontal="right" vertical="center" wrapText="1"/>
      <protection hidden="1"/>
    </xf>
    <xf numFmtId="164" fontId="3" fillId="4" borderId="14" xfId="0" applyNumberFormat="1" applyFont="1" applyFill="1" applyBorder="1" applyAlignment="1" applyProtection="1">
      <alignment horizontal="center" vertical="center" wrapText="1"/>
      <protection hidden="1"/>
    </xf>
    <xf numFmtId="166" fontId="3" fillId="4" borderId="41" xfId="2" applyNumberFormat="1" applyFont="1" applyFill="1" applyBorder="1" applyAlignment="1" applyProtection="1">
      <alignment horizontal="center" vertical="center"/>
      <protection locked="0"/>
    </xf>
    <xf numFmtId="0" fontId="8" fillId="0" borderId="2" xfId="0" applyFont="1" applyBorder="1" applyAlignment="1" applyProtection="1">
      <alignment vertical="center"/>
      <protection hidden="1"/>
    </xf>
    <xf numFmtId="0" fontId="8" fillId="0" borderId="2" xfId="0" applyFont="1" applyBorder="1" applyAlignment="1" applyProtection="1">
      <alignment vertical="center" wrapText="1"/>
      <protection hidden="1"/>
    </xf>
    <xf numFmtId="0" fontId="43" fillId="0" borderId="2" xfId="0" applyFont="1" applyBorder="1" applyAlignment="1">
      <alignment vertical="center" wrapText="1"/>
    </xf>
    <xf numFmtId="0" fontId="0" fillId="4" borderId="48" xfId="0" applyFill="1" applyBorder="1" applyAlignment="1" applyProtection="1">
      <alignment wrapText="1"/>
      <protection hidden="1"/>
    </xf>
    <xf numFmtId="0" fontId="0" fillId="4" borderId="48" xfId="0" applyFill="1" applyBorder="1" applyAlignment="1" applyProtection="1">
      <alignment horizontal="center" wrapText="1"/>
      <protection hidden="1"/>
    </xf>
    <xf numFmtId="165" fontId="0" fillId="4" borderId="48" xfId="0" applyNumberFormat="1" applyFill="1" applyBorder="1" applyProtection="1">
      <protection hidden="1"/>
    </xf>
    <xf numFmtId="0" fontId="0" fillId="4" borderId="49" xfId="0" applyFill="1" applyBorder="1" applyProtection="1">
      <protection hidden="1"/>
    </xf>
    <xf numFmtId="0" fontId="55" fillId="12" borderId="0" xfId="0" applyFont="1" applyFill="1" applyProtection="1">
      <protection hidden="1"/>
    </xf>
    <xf numFmtId="0" fontId="55" fillId="12" borderId="49" xfId="0" applyFont="1" applyFill="1" applyBorder="1" applyProtection="1">
      <protection hidden="1"/>
    </xf>
    <xf numFmtId="9" fontId="56" fillId="12" borderId="0" xfId="0" applyNumberFormat="1" applyFont="1" applyFill="1" applyAlignment="1" applyProtection="1">
      <alignment horizontal="center"/>
      <protection hidden="1"/>
    </xf>
    <xf numFmtId="9" fontId="55" fillId="12" borderId="0" xfId="0" applyNumberFormat="1" applyFont="1" applyFill="1" applyProtection="1">
      <protection hidden="1"/>
    </xf>
    <xf numFmtId="9" fontId="54" fillId="12" borderId="0" xfId="0" applyNumberFormat="1" applyFont="1" applyFill="1" applyAlignment="1" applyProtection="1">
      <alignment horizontal="center"/>
      <protection hidden="1"/>
    </xf>
    <xf numFmtId="0" fontId="0" fillId="12" borderId="0" xfId="0" applyFill="1" applyProtection="1">
      <protection hidden="1"/>
    </xf>
    <xf numFmtId="0" fontId="0" fillId="12" borderId="49" xfId="0" applyFill="1" applyBorder="1" applyProtection="1">
      <protection hidden="1"/>
    </xf>
    <xf numFmtId="0" fontId="0" fillId="12" borderId="50" xfId="0" applyFill="1" applyBorder="1" applyProtection="1">
      <protection hidden="1"/>
    </xf>
    <xf numFmtId="0" fontId="0" fillId="12" borderId="8" xfId="0" applyFill="1" applyBorder="1" applyAlignment="1" applyProtection="1">
      <alignment horizontal="center"/>
      <protection hidden="1"/>
    </xf>
    <xf numFmtId="0" fontId="0" fillId="12" borderId="51" xfId="0" applyFill="1" applyBorder="1" applyProtection="1">
      <protection hidden="1"/>
    </xf>
    <xf numFmtId="0" fontId="0" fillId="12" borderId="52" xfId="0" applyFill="1" applyBorder="1" applyProtection="1">
      <protection hidden="1"/>
    </xf>
    <xf numFmtId="0" fontId="59" fillId="4" borderId="0" xfId="0" applyFont="1" applyFill="1" applyAlignment="1" applyProtection="1">
      <alignment vertical="center"/>
      <protection hidden="1"/>
    </xf>
    <xf numFmtId="9" fontId="55" fillId="12" borderId="0" xfId="0" applyNumberFormat="1" applyFont="1" applyFill="1" applyAlignment="1" applyProtection="1">
      <alignment horizontal="left" wrapText="1"/>
      <protection hidden="1"/>
    </xf>
    <xf numFmtId="9" fontId="57" fillId="12" borderId="0" xfId="0" applyNumberFormat="1" applyFont="1" applyFill="1" applyAlignment="1" applyProtection="1">
      <alignment horizontal="left" wrapText="1"/>
      <protection hidden="1"/>
    </xf>
    <xf numFmtId="9" fontId="57" fillId="12" borderId="49" xfId="0" applyNumberFormat="1" applyFont="1" applyFill="1" applyBorder="1" applyAlignment="1" applyProtection="1">
      <alignment horizontal="left" wrapText="1"/>
      <protection hidden="1"/>
    </xf>
    <xf numFmtId="0" fontId="38" fillId="5" borderId="0" xfId="0" applyFont="1" applyFill="1" applyAlignment="1" applyProtection="1">
      <alignment horizontal="left" vertical="top" wrapText="1"/>
      <protection hidden="1"/>
    </xf>
    <xf numFmtId="0" fontId="38" fillId="5" borderId="0" xfId="0" applyFont="1" applyFill="1" applyAlignment="1" applyProtection="1">
      <alignment horizontal="left" vertical="center" wrapText="1"/>
      <protection hidden="1"/>
    </xf>
    <xf numFmtId="0" fontId="38" fillId="0" borderId="14" xfId="0" applyFont="1" applyBorder="1" applyAlignment="1" applyProtection="1">
      <alignment horizontal="left" vertical="center" wrapText="1"/>
      <protection hidden="1"/>
    </xf>
    <xf numFmtId="0" fontId="38" fillId="0" borderId="2" xfId="0" applyFont="1" applyBorder="1" applyAlignment="1" applyProtection="1">
      <alignment horizontal="left" vertical="center" wrapText="1"/>
      <protection hidden="1"/>
    </xf>
    <xf numFmtId="0" fontId="20" fillId="3" borderId="34" xfId="0" applyFont="1" applyFill="1" applyBorder="1" applyAlignment="1" applyProtection="1">
      <alignment vertical="center" wrapText="1"/>
      <protection locked="0" hidden="1"/>
    </xf>
    <xf numFmtId="1" fontId="3" fillId="0" borderId="23" xfId="0" applyNumberFormat="1" applyFont="1" applyBorder="1" applyAlignment="1" applyProtection="1">
      <alignment horizontal="center" vertical="center" wrapText="1"/>
      <protection hidden="1"/>
    </xf>
    <xf numFmtId="0" fontId="24" fillId="3" borderId="11" xfId="0" applyFont="1" applyFill="1" applyBorder="1" applyAlignment="1" applyProtection="1">
      <alignment vertical="center" wrapText="1"/>
      <protection locked="0" hidden="1"/>
    </xf>
    <xf numFmtId="0" fontId="23" fillId="10" borderId="11" xfId="0" applyFont="1" applyFill="1" applyBorder="1" applyAlignment="1" applyProtection="1">
      <alignment vertical="center" wrapText="1"/>
      <protection locked="0" hidden="1"/>
    </xf>
    <xf numFmtId="0" fontId="27" fillId="10" borderId="11" xfId="0" applyFont="1" applyFill="1" applyBorder="1" applyAlignment="1" applyProtection="1">
      <alignment vertical="center" wrapText="1"/>
      <protection locked="0" hidden="1"/>
    </xf>
    <xf numFmtId="0" fontId="61" fillId="7" borderId="42" xfId="0" applyFont="1" applyFill="1" applyBorder="1" applyAlignment="1" applyProtection="1">
      <alignment horizontal="center"/>
      <protection hidden="1"/>
    </xf>
    <xf numFmtId="9" fontId="0" fillId="0" borderId="2" xfId="0" applyNumberFormat="1" applyBorder="1" applyAlignment="1" applyProtection="1">
      <alignment horizontal="center"/>
      <protection hidden="1"/>
    </xf>
    <xf numFmtId="0" fontId="4" fillId="4" borderId="0" xfId="0" applyFont="1" applyFill="1" applyProtection="1">
      <protection hidden="1"/>
    </xf>
    <xf numFmtId="0" fontId="4" fillId="0" borderId="0" xfId="0" applyFont="1" applyProtection="1">
      <protection hidden="1"/>
    </xf>
    <xf numFmtId="0" fontId="4" fillId="6" borderId="10" xfId="0" applyFont="1" applyFill="1" applyBorder="1" applyAlignment="1" applyProtection="1">
      <alignment horizontal="center" vertical="center" wrapText="1"/>
      <protection hidden="1"/>
    </xf>
    <xf numFmtId="0" fontId="4" fillId="11" borderId="54" xfId="0" applyFont="1" applyFill="1" applyBorder="1" applyAlignment="1" applyProtection="1">
      <alignment horizontal="center" vertical="center" wrapText="1"/>
      <protection hidden="1"/>
    </xf>
    <xf numFmtId="0" fontId="36" fillId="11" borderId="1" xfId="0" applyFont="1" applyFill="1" applyBorder="1" applyAlignment="1" applyProtection="1">
      <alignment horizontal="center" vertical="center" wrapText="1"/>
      <protection hidden="1"/>
    </xf>
    <xf numFmtId="0" fontId="36" fillId="11" borderId="4" xfId="0" applyFont="1" applyFill="1" applyBorder="1" applyAlignment="1" applyProtection="1">
      <alignment horizontal="center" vertical="center" wrapText="1"/>
      <protection hidden="1"/>
    </xf>
    <xf numFmtId="0" fontId="4" fillId="6" borderId="10" xfId="0" applyFont="1" applyFill="1" applyBorder="1" applyAlignment="1" applyProtection="1">
      <alignment horizontal="center" vertical="top" wrapText="1"/>
      <protection hidden="1"/>
    </xf>
    <xf numFmtId="0" fontId="3" fillId="4" borderId="42" xfId="0" applyFont="1" applyFill="1" applyBorder="1" applyProtection="1">
      <protection hidden="1"/>
    </xf>
    <xf numFmtId="0" fontId="3" fillId="4" borderId="55" xfId="0" applyFont="1" applyFill="1" applyBorder="1" applyProtection="1">
      <protection hidden="1"/>
    </xf>
    <xf numFmtId="0" fontId="3" fillId="0" borderId="55" xfId="0" applyFont="1" applyBorder="1" applyProtection="1">
      <protection hidden="1"/>
    </xf>
    <xf numFmtId="0" fontId="4" fillId="11" borderId="2" xfId="0" applyFont="1" applyFill="1" applyBorder="1" applyAlignment="1" applyProtection="1">
      <alignment horizontal="left" vertical="center" wrapText="1"/>
      <protection locked="0"/>
    </xf>
    <xf numFmtId="0" fontId="3" fillId="11" borderId="2" xfId="0" applyFont="1" applyFill="1" applyBorder="1" applyAlignment="1" applyProtection="1">
      <alignment horizontal="left" vertical="top" wrapText="1"/>
      <protection locked="0"/>
    </xf>
    <xf numFmtId="9" fontId="55" fillId="12" borderId="0" xfId="0" applyNumberFormat="1" applyFont="1" applyFill="1" applyAlignment="1" applyProtection="1">
      <alignment horizontal="left"/>
      <protection hidden="1"/>
    </xf>
    <xf numFmtId="9" fontId="55" fillId="12" borderId="49" xfId="0" applyNumberFormat="1" applyFont="1" applyFill="1" applyBorder="1" applyAlignment="1" applyProtection="1">
      <alignment horizontal="left"/>
      <protection hidden="1"/>
    </xf>
    <xf numFmtId="0" fontId="5" fillId="0" borderId="0" xfId="1"/>
    <xf numFmtId="0" fontId="5" fillId="0" borderId="44" xfId="1" applyFill="1" applyBorder="1" applyAlignment="1" applyProtection="1">
      <alignment horizontal="left" vertical="center" wrapText="1"/>
      <protection hidden="1"/>
    </xf>
    <xf numFmtId="0" fontId="5" fillId="0" borderId="21" xfId="1" applyFill="1" applyBorder="1" applyAlignment="1" applyProtection="1">
      <alignment vertical="center" wrapText="1"/>
      <protection hidden="1"/>
    </xf>
    <xf numFmtId="0" fontId="62" fillId="0" borderId="8" xfId="0" applyFont="1" applyBorder="1" applyAlignment="1" applyProtection="1">
      <alignment wrapText="1"/>
      <protection hidden="1"/>
    </xf>
    <xf numFmtId="0" fontId="3" fillId="4" borderId="14" xfId="0" applyFont="1" applyFill="1" applyBorder="1" applyAlignment="1" applyProtection="1">
      <alignment horizontal="left" vertical="center" wrapText="1"/>
      <protection hidden="1"/>
    </xf>
    <xf numFmtId="0" fontId="3" fillId="0" borderId="1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protection locked="0"/>
    </xf>
    <xf numFmtId="0" fontId="7" fillId="0" borderId="2" xfId="0" applyFont="1" applyBorder="1" applyAlignment="1" applyProtection="1">
      <alignment vertical="center" wrapText="1"/>
      <protection hidden="1"/>
    </xf>
    <xf numFmtId="0" fontId="3" fillId="0" borderId="2" xfId="0" applyFont="1" applyBorder="1" applyAlignment="1" applyProtection="1">
      <alignment horizontal="left" wrapText="1"/>
      <protection hidden="1"/>
    </xf>
    <xf numFmtId="0" fontId="3" fillId="0" borderId="14" xfId="0" applyFont="1" applyBorder="1" applyAlignment="1" applyProtection="1">
      <alignment horizontal="left" wrapText="1"/>
      <protection hidden="1"/>
    </xf>
    <xf numFmtId="0" fontId="57" fillId="0" borderId="46" xfId="0" applyFont="1" applyBorder="1" applyAlignment="1" applyProtection="1">
      <alignment horizontal="center" vertical="center" wrapText="1"/>
      <protection hidden="1"/>
    </xf>
    <xf numFmtId="0" fontId="66" fillId="3" borderId="34" xfId="0" applyFont="1" applyFill="1" applyBorder="1" applyAlignment="1" applyProtection="1">
      <alignment horizontal="center" vertical="center" wrapText="1"/>
      <protection hidden="1"/>
    </xf>
    <xf numFmtId="0" fontId="66" fillId="10" borderId="34" xfId="0" applyFont="1" applyFill="1" applyBorder="1" applyAlignment="1" applyProtection="1">
      <alignment horizontal="center" vertical="center" wrapText="1"/>
      <protection hidden="1"/>
    </xf>
    <xf numFmtId="0" fontId="65" fillId="0" borderId="1" xfId="0" applyFont="1" applyBorder="1" applyAlignment="1" applyProtection="1">
      <alignment horizontal="center" vertical="center" wrapText="1"/>
      <protection hidden="1"/>
    </xf>
    <xf numFmtId="0" fontId="67" fillId="3" borderId="10" xfId="0" applyFont="1" applyFill="1" applyBorder="1" applyAlignment="1" applyProtection="1">
      <alignment horizontal="center" vertical="center" wrapText="1"/>
      <protection hidden="1"/>
    </xf>
    <xf numFmtId="0" fontId="57" fillId="0" borderId="1" xfId="0" applyFont="1" applyBorder="1" applyAlignment="1" applyProtection="1">
      <alignment horizontal="center" vertical="center" wrapText="1"/>
      <protection hidden="1"/>
    </xf>
    <xf numFmtId="0" fontId="57" fillId="3" borderId="10" xfId="0" applyFont="1" applyFill="1" applyBorder="1" applyAlignment="1" applyProtection="1">
      <alignment horizontal="center" vertical="center" wrapText="1"/>
      <protection hidden="1"/>
    </xf>
    <xf numFmtId="1" fontId="67" fillId="3" borderId="10" xfId="0" applyNumberFormat="1" applyFont="1" applyFill="1" applyBorder="1" applyAlignment="1" applyProtection="1">
      <alignment horizontal="center" vertical="center" wrapText="1"/>
      <protection hidden="1"/>
    </xf>
    <xf numFmtId="0" fontId="57" fillId="3" borderId="34" xfId="0" applyFont="1" applyFill="1" applyBorder="1" applyAlignment="1" applyProtection="1">
      <alignment horizontal="center" vertical="center" wrapText="1"/>
      <protection hidden="1"/>
    </xf>
    <xf numFmtId="0" fontId="3" fillId="0" borderId="23" xfId="0" applyFont="1" applyBorder="1" applyAlignment="1" applyProtection="1">
      <alignment horizontal="left" vertical="top" wrapText="1"/>
      <protection locked="0"/>
    </xf>
    <xf numFmtId="0" fontId="4" fillId="4" borderId="23" xfId="0" applyFont="1" applyFill="1" applyBorder="1" applyAlignment="1" applyProtection="1">
      <alignment vertical="center" wrapText="1"/>
      <protection hidden="1"/>
    </xf>
    <xf numFmtId="0" fontId="3" fillId="0" borderId="25" xfId="0" applyFont="1" applyBorder="1" applyAlignment="1" applyProtection="1">
      <alignment horizontal="left" vertical="top" wrapText="1"/>
      <protection locked="0"/>
    </xf>
    <xf numFmtId="0" fontId="4" fillId="6" borderId="20" xfId="0" applyFont="1" applyFill="1" applyBorder="1" applyAlignment="1" applyProtection="1">
      <alignment vertical="center" wrapText="1"/>
      <protection hidden="1"/>
    </xf>
    <xf numFmtId="0" fontId="3" fillId="6" borderId="42" xfId="0" applyFont="1" applyFill="1" applyBorder="1" applyProtection="1">
      <protection hidden="1"/>
    </xf>
    <xf numFmtId="0" fontId="37" fillId="4" borderId="45" xfId="1" applyFont="1" applyFill="1" applyBorder="1" applyAlignment="1" applyProtection="1">
      <alignment vertical="center" wrapText="1"/>
      <protection locked="0"/>
    </xf>
    <xf numFmtId="0" fontId="37" fillId="0" borderId="45" xfId="1" applyFont="1" applyBorder="1" applyAlignment="1" applyProtection="1">
      <alignment vertical="center"/>
      <protection locked="0"/>
    </xf>
    <xf numFmtId="0" fontId="3" fillId="0" borderId="56" xfId="0" applyFont="1" applyBorder="1" applyAlignment="1" applyProtection="1">
      <alignment vertical="top"/>
      <protection locked="0"/>
    </xf>
    <xf numFmtId="0" fontId="3" fillId="0" borderId="45" xfId="0" applyFont="1" applyBorder="1" applyAlignment="1" applyProtection="1">
      <alignment vertical="top"/>
      <protection locked="0"/>
    </xf>
    <xf numFmtId="0" fontId="3" fillId="0" borderId="47" xfId="0" applyFont="1" applyBorder="1" applyAlignment="1" applyProtection="1">
      <alignment vertical="top"/>
      <protection locked="0"/>
    </xf>
    <xf numFmtId="0" fontId="4" fillId="6" borderId="10" xfId="0" applyFont="1" applyFill="1" applyBorder="1" applyAlignment="1">
      <alignment vertical="center" wrapText="1"/>
    </xf>
    <xf numFmtId="0" fontId="1" fillId="0" borderId="1"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3" fillId="6" borderId="34" xfId="0" applyFont="1" applyFill="1" applyBorder="1" applyProtection="1">
      <protection locked="0"/>
    </xf>
    <xf numFmtId="0" fontId="22" fillId="0" borderId="46" xfId="0" applyFont="1" applyBorder="1" applyAlignment="1" applyProtection="1">
      <alignment vertical="top"/>
      <protection locked="0"/>
    </xf>
    <xf numFmtId="164" fontId="3" fillId="0" borderId="1" xfId="0" applyNumberFormat="1" applyFont="1" applyBorder="1" applyAlignment="1" applyProtection="1">
      <alignment horizontal="center" vertical="center" wrapText="1"/>
      <protection hidden="1"/>
    </xf>
    <xf numFmtId="0" fontId="3" fillId="0" borderId="24" xfId="0" applyFont="1" applyBorder="1" applyAlignment="1" applyProtection="1">
      <alignment horizontal="left" vertical="top" wrapText="1"/>
      <protection locked="0"/>
    </xf>
    <xf numFmtId="0" fontId="3" fillId="6" borderId="34" xfId="0" applyFont="1" applyFill="1" applyBorder="1" applyProtection="1">
      <protection hidden="1"/>
    </xf>
    <xf numFmtId="0" fontId="3" fillId="0" borderId="46" xfId="0" applyFont="1" applyBorder="1" applyAlignment="1" applyProtection="1">
      <alignment vertical="top"/>
      <protection locked="0"/>
    </xf>
    <xf numFmtId="0" fontId="3" fillId="0" borderId="23" xfId="0" applyFont="1" applyBorder="1" applyAlignment="1" applyProtection="1">
      <alignment vertical="center"/>
      <protection locked="0"/>
    </xf>
    <xf numFmtId="0" fontId="3" fillId="0" borderId="23" xfId="0" applyFont="1" applyBorder="1" applyAlignment="1" applyProtection="1">
      <alignment horizontal="left" vertical="center" wrapText="1"/>
      <protection locked="0"/>
    </xf>
    <xf numFmtId="0" fontId="1" fillId="0" borderId="24" xfId="0" applyFont="1" applyBorder="1" applyAlignment="1" applyProtection="1">
      <alignment horizontal="left" vertical="top" wrapText="1"/>
      <protection locked="0"/>
    </xf>
    <xf numFmtId="0" fontId="1" fillId="0" borderId="23" xfId="0" applyFont="1" applyBorder="1" applyAlignment="1" applyProtection="1">
      <alignment horizontal="left" vertical="top" wrapText="1"/>
      <protection locked="0"/>
    </xf>
    <xf numFmtId="0" fontId="69" fillId="0" borderId="57" xfId="1" applyFont="1" applyBorder="1" applyAlignment="1">
      <alignment vertical="center"/>
    </xf>
    <xf numFmtId="0" fontId="5" fillId="0" borderId="45" xfId="1" applyBorder="1" applyAlignment="1">
      <alignment vertical="center"/>
    </xf>
    <xf numFmtId="0" fontId="30" fillId="0" borderId="45" xfId="0" applyFont="1" applyBorder="1" applyAlignment="1" applyProtection="1">
      <alignment vertical="center"/>
      <protection locked="0"/>
    </xf>
    <xf numFmtId="0" fontId="3" fillId="0" borderId="45" xfId="0" applyFont="1" applyBorder="1" applyProtection="1">
      <protection locked="0"/>
    </xf>
    <xf numFmtId="0" fontId="3" fillId="0" borderId="47" xfId="0" applyFont="1" applyBorder="1" applyProtection="1">
      <protection locked="0"/>
    </xf>
    <xf numFmtId="0" fontId="65" fillId="8" borderId="1" xfId="0" applyFont="1" applyFill="1" applyBorder="1" applyAlignment="1" applyProtection="1">
      <alignment horizontal="center" vertical="center" wrapText="1"/>
      <protection hidden="1"/>
    </xf>
    <xf numFmtId="0" fontId="37" fillId="0" borderId="46" xfId="1" applyFont="1" applyBorder="1" applyAlignment="1" applyProtection="1">
      <alignment vertical="top"/>
      <protection locked="0"/>
    </xf>
    <xf numFmtId="0" fontId="3" fillId="0" borderId="56" xfId="0" applyFont="1" applyBorder="1" applyProtection="1">
      <protection locked="0"/>
    </xf>
    <xf numFmtId="0" fontId="12" fillId="0" borderId="46" xfId="1" applyFont="1" applyBorder="1" applyAlignment="1" applyProtection="1">
      <alignment vertical="top"/>
      <protection locked="0"/>
    </xf>
    <xf numFmtId="0" fontId="69" fillId="0" borderId="47" xfId="1" applyFont="1" applyBorder="1" applyAlignment="1" applyProtection="1">
      <alignment vertical="center"/>
      <protection locked="0"/>
    </xf>
    <xf numFmtId="0" fontId="3" fillId="4" borderId="2" xfId="0" applyFont="1" applyFill="1" applyBorder="1" applyAlignment="1" applyProtection="1">
      <alignment horizontal="center" vertical="center" wrapText="1"/>
      <protection locked="0"/>
    </xf>
    <xf numFmtId="0" fontId="3" fillId="0" borderId="58" xfId="0" applyFont="1" applyBorder="1" applyAlignment="1" applyProtection="1">
      <alignment horizontal="left" vertical="top" wrapText="1"/>
      <protection locked="0"/>
    </xf>
    <xf numFmtId="0" fontId="57" fillId="11" borderId="35" xfId="0" applyFont="1" applyFill="1" applyBorder="1" applyAlignment="1" applyProtection="1">
      <alignment horizontal="center" vertical="center" wrapText="1"/>
      <protection hidden="1"/>
    </xf>
    <xf numFmtId="0" fontId="20" fillId="3" borderId="10" xfId="0" applyFont="1" applyFill="1" applyBorder="1" applyAlignment="1" applyProtection="1">
      <alignment vertical="top" wrapText="1"/>
      <protection hidden="1"/>
    </xf>
    <xf numFmtId="0" fontId="3" fillId="0" borderId="46" xfId="0" applyFont="1" applyBorder="1" applyProtection="1">
      <protection locked="0"/>
    </xf>
    <xf numFmtId="0" fontId="68" fillId="0" borderId="46" xfId="1" applyFont="1" applyBorder="1" applyAlignment="1" applyProtection="1">
      <alignment vertical="center"/>
      <protection locked="0"/>
    </xf>
    <xf numFmtId="0" fontId="3" fillId="3" borderId="34" xfId="0" applyFont="1" applyFill="1" applyBorder="1" applyProtection="1">
      <protection hidden="1"/>
    </xf>
    <xf numFmtId="0" fontId="20" fillId="3" borderId="10" xfId="0" applyFont="1" applyFill="1" applyBorder="1" applyAlignment="1" applyProtection="1">
      <alignment vertical="center" wrapText="1"/>
      <protection hidden="1"/>
    </xf>
    <xf numFmtId="0" fontId="37" fillId="0" borderId="57" xfId="1" applyFont="1" applyBorder="1" applyAlignment="1" applyProtection="1">
      <alignment horizontal="left" vertical="center"/>
      <protection locked="0"/>
    </xf>
    <xf numFmtId="0" fontId="16" fillId="0" borderId="45" xfId="1" applyFont="1" applyBorder="1" applyAlignment="1" applyProtection="1">
      <alignment horizontal="left" vertical="center"/>
      <protection locked="0"/>
    </xf>
    <xf numFmtId="0" fontId="37" fillId="0" borderId="45" xfId="1" applyFont="1" applyBorder="1" applyAlignment="1" applyProtection="1">
      <alignment horizontal="left" vertical="center"/>
      <protection locked="0"/>
    </xf>
    <xf numFmtId="0" fontId="3" fillId="0" borderId="4" xfId="0" applyFont="1" applyBorder="1" applyAlignment="1" applyProtection="1">
      <alignment horizontal="left" vertical="top" wrapText="1"/>
      <protection locked="0"/>
    </xf>
    <xf numFmtId="0" fontId="20" fillId="3" borderId="10" xfId="0" applyFont="1" applyFill="1" applyBorder="1" applyAlignment="1" applyProtection="1">
      <alignment vertical="center" wrapText="1"/>
      <protection locked="0" hidden="1"/>
    </xf>
    <xf numFmtId="0" fontId="69" fillId="0" borderId="45" xfId="1" applyFont="1" applyBorder="1" applyAlignment="1" applyProtection="1">
      <alignment vertical="center"/>
      <protection locked="0"/>
    </xf>
    <xf numFmtId="0" fontId="22" fillId="0" borderId="45" xfId="0" applyFont="1" applyBorder="1" applyProtection="1">
      <protection locked="0"/>
    </xf>
    <xf numFmtId="0" fontId="69" fillId="0" borderId="55" xfId="1" applyFont="1" applyBorder="1" applyAlignment="1">
      <alignment vertical="center"/>
    </xf>
    <xf numFmtId="0" fontId="12" fillId="0" borderId="45" xfId="1" applyFont="1" applyBorder="1" applyAlignment="1" applyProtection="1">
      <alignment vertical="center"/>
      <protection locked="0"/>
    </xf>
    <xf numFmtId="0" fontId="12" fillId="4" borderId="45" xfId="1" applyFont="1" applyFill="1" applyBorder="1" applyProtection="1">
      <protection locked="0"/>
    </xf>
    <xf numFmtId="0" fontId="3" fillId="11" borderId="57" xfId="0" applyFont="1" applyFill="1" applyBorder="1" applyAlignment="1" applyProtection="1">
      <alignment horizontal="left" vertical="top" wrapText="1"/>
      <protection locked="0" hidden="1"/>
    </xf>
    <xf numFmtId="0" fontId="3" fillId="0" borderId="45" xfId="0" applyFont="1" applyBorder="1" applyAlignment="1" applyProtection="1">
      <alignment horizontal="left" vertical="top" wrapText="1"/>
      <protection locked="0"/>
    </xf>
    <xf numFmtId="0" fontId="3" fillId="0" borderId="47" xfId="0" applyFont="1" applyBorder="1" applyAlignment="1" applyProtection="1">
      <alignment horizontal="left" vertical="top" wrapText="1"/>
      <protection locked="0"/>
    </xf>
    <xf numFmtId="0" fontId="1" fillId="0" borderId="25" xfId="0" applyFont="1" applyBorder="1" applyAlignment="1" applyProtection="1">
      <alignment horizontal="left" vertical="top" wrapText="1"/>
      <protection locked="0"/>
    </xf>
    <xf numFmtId="0" fontId="3" fillId="4" borderId="24" xfId="0" applyFont="1" applyFill="1" applyBorder="1" applyAlignment="1" applyProtection="1">
      <alignment horizontal="left" vertical="top" wrapText="1"/>
      <protection locked="0"/>
    </xf>
    <xf numFmtId="0" fontId="3" fillId="0" borderId="25" xfId="0" applyFont="1" applyBorder="1" applyProtection="1">
      <protection locked="0"/>
    </xf>
    <xf numFmtId="0" fontId="3" fillId="0" borderId="54" xfId="0" applyFont="1" applyBorder="1" applyAlignment="1" applyProtection="1">
      <alignment horizontal="left" vertical="top" wrapText="1"/>
      <protection locked="0"/>
    </xf>
    <xf numFmtId="0" fontId="3" fillId="4" borderId="60" xfId="0" applyFont="1" applyFill="1" applyBorder="1" applyAlignment="1" applyProtection="1">
      <alignment horizontal="left" vertical="top" wrapText="1"/>
      <protection locked="0"/>
    </xf>
    <xf numFmtId="0" fontId="3" fillId="3" borderId="34" xfId="0" applyFont="1" applyFill="1" applyBorder="1" applyAlignment="1" applyProtection="1">
      <alignment vertical="center"/>
      <protection hidden="1"/>
    </xf>
    <xf numFmtId="0" fontId="31" fillId="4" borderId="46" xfId="0" applyFont="1" applyFill="1" applyBorder="1" applyProtection="1">
      <protection locked="0"/>
    </xf>
    <xf numFmtId="0" fontId="12" fillId="0" borderId="46" xfId="1" applyFont="1" applyBorder="1" applyAlignment="1" applyProtection="1">
      <alignment vertical="center"/>
      <protection locked="0"/>
    </xf>
    <xf numFmtId="0" fontId="31" fillId="0" borderId="46" xfId="0" applyFont="1" applyBorder="1" applyAlignment="1" applyProtection="1">
      <alignment horizontal="left" vertical="center" indent="1"/>
      <protection locked="0"/>
    </xf>
    <xf numFmtId="0" fontId="3" fillId="4" borderId="47" xfId="0" applyFont="1" applyFill="1" applyBorder="1" applyProtection="1">
      <protection locked="0"/>
    </xf>
    <xf numFmtId="0" fontId="7" fillId="14" borderId="14" xfId="0" applyFont="1" applyFill="1" applyBorder="1" applyAlignment="1" applyProtection="1">
      <alignment horizontal="left" vertical="top" wrapText="1"/>
      <protection locked="0"/>
    </xf>
    <xf numFmtId="0" fontId="7" fillId="15" borderId="2" xfId="0" applyFont="1" applyFill="1" applyBorder="1" applyAlignment="1" applyProtection="1">
      <alignment horizontal="left" vertical="top" wrapText="1"/>
      <protection locked="0"/>
    </xf>
    <xf numFmtId="0" fontId="7" fillId="14" borderId="2" xfId="0" applyFont="1" applyFill="1" applyBorder="1" applyAlignment="1" applyProtection="1">
      <alignment horizontal="left" vertical="top" wrapText="1"/>
      <protection locked="0"/>
    </xf>
    <xf numFmtId="0" fontId="3" fillId="0" borderId="15" xfId="0" applyFont="1" applyBorder="1" applyAlignment="1" applyProtection="1">
      <alignment vertical="top"/>
      <protection locked="0"/>
    </xf>
    <xf numFmtId="0" fontId="65" fillId="16" borderId="1" xfId="0" applyFont="1" applyFill="1" applyBorder="1" applyAlignment="1" applyProtection="1">
      <alignment horizontal="center" vertical="center" wrapText="1"/>
      <protection hidden="1"/>
    </xf>
    <xf numFmtId="0" fontId="38" fillId="4" borderId="2" xfId="0" applyFont="1" applyFill="1" applyBorder="1" applyAlignment="1" applyProtection="1">
      <alignment vertical="center" wrapText="1"/>
      <protection locked="0"/>
    </xf>
    <xf numFmtId="0" fontId="38" fillId="0" borderId="2" xfId="0" applyFont="1" applyBorder="1" applyAlignment="1" applyProtection="1">
      <alignment horizontal="left" vertical="top" wrapText="1"/>
      <protection locked="0"/>
    </xf>
    <xf numFmtId="0" fontId="38" fillId="0" borderId="14" xfId="0" applyFont="1" applyBorder="1" applyAlignment="1" applyProtection="1">
      <alignment horizontal="left" vertical="top" wrapText="1"/>
      <protection locked="0"/>
    </xf>
    <xf numFmtId="0" fontId="4" fillId="4" borderId="2" xfId="0" applyFont="1" applyFill="1" applyBorder="1" applyAlignment="1" applyProtection="1">
      <alignment vertical="top" wrapText="1"/>
      <protection hidden="1"/>
    </xf>
    <xf numFmtId="0" fontId="27" fillId="10" borderId="11" xfId="0" applyFont="1" applyFill="1" applyBorder="1" applyAlignment="1" applyProtection="1">
      <alignment vertical="center" wrapText="1"/>
      <protection hidden="1"/>
    </xf>
    <xf numFmtId="0" fontId="20" fillId="3" borderId="11" xfId="0" applyFont="1" applyFill="1" applyBorder="1" applyAlignment="1" applyProtection="1">
      <alignment vertical="center" wrapText="1"/>
      <protection hidden="1"/>
    </xf>
    <xf numFmtId="0" fontId="3" fillId="3" borderId="59" xfId="0" applyFont="1" applyFill="1" applyBorder="1" applyAlignment="1" applyProtection="1">
      <alignment vertical="center"/>
      <protection hidden="1"/>
    </xf>
    <xf numFmtId="0" fontId="3" fillId="0" borderId="46" xfId="0" applyFont="1" applyBorder="1" applyAlignment="1" applyProtection="1">
      <alignment vertical="center"/>
      <protection locked="0"/>
    </xf>
    <xf numFmtId="0" fontId="3" fillId="0" borderId="45" xfId="0" applyFont="1" applyBorder="1" applyAlignment="1" applyProtection="1">
      <alignment horizontal="left" vertical="center"/>
      <protection locked="0"/>
    </xf>
    <xf numFmtId="0" fontId="14" fillId="7" borderId="27" xfId="0" applyFont="1" applyFill="1" applyBorder="1" applyAlignment="1" applyProtection="1">
      <alignment horizontal="center" vertical="center"/>
      <protection hidden="1"/>
    </xf>
    <xf numFmtId="0" fontId="3" fillId="0" borderId="61" xfId="0" applyFont="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0" fontId="3" fillId="0" borderId="8" xfId="0" applyFont="1" applyBorder="1" applyProtection="1">
      <protection hidden="1"/>
    </xf>
    <xf numFmtId="166" fontId="3" fillId="4" borderId="62" xfId="2" applyNumberFormat="1" applyFont="1" applyFill="1" applyBorder="1" applyAlignment="1" applyProtection="1">
      <alignment horizontal="center" vertical="center"/>
      <protection locked="0"/>
    </xf>
    <xf numFmtId="0" fontId="1" fillId="0" borderId="46" xfId="0" applyFont="1" applyBorder="1" applyAlignment="1" applyProtection="1">
      <alignment horizontal="left" vertical="top" wrapText="1"/>
      <protection locked="0"/>
    </xf>
    <xf numFmtId="0" fontId="1" fillId="0" borderId="45" xfId="0" applyFont="1" applyBorder="1" applyAlignment="1" applyProtection="1">
      <alignment horizontal="left" vertical="top" wrapText="1"/>
      <protection locked="0"/>
    </xf>
    <xf numFmtId="0" fontId="4" fillId="4" borderId="45" xfId="0" applyFont="1" applyFill="1" applyBorder="1" applyAlignment="1" applyProtection="1">
      <alignment vertical="center" wrapText="1"/>
      <protection locked="0"/>
    </xf>
    <xf numFmtId="0" fontId="3" fillId="11" borderId="46" xfId="0" applyFont="1" applyFill="1" applyBorder="1" applyAlignment="1" applyProtection="1">
      <alignment horizontal="left" vertical="top" wrapText="1"/>
      <protection locked="0" hidden="1"/>
    </xf>
    <xf numFmtId="0" fontId="3" fillId="11" borderId="47" xfId="0" applyFont="1" applyFill="1" applyBorder="1" applyAlignment="1" applyProtection="1">
      <alignment horizontal="left" vertical="top" wrapText="1"/>
      <protection locked="0"/>
    </xf>
    <xf numFmtId="0" fontId="3" fillId="4" borderId="57" xfId="0" applyFont="1" applyFill="1" applyBorder="1" applyAlignment="1" applyProtection="1">
      <alignment vertical="top" wrapText="1"/>
      <protection locked="0"/>
    </xf>
    <xf numFmtId="0" fontId="3" fillId="0" borderId="56" xfId="0" applyFont="1" applyBorder="1" applyAlignment="1" applyProtection="1">
      <alignment horizontal="left" vertical="top" wrapText="1"/>
      <protection locked="0"/>
    </xf>
    <xf numFmtId="0" fontId="71" fillId="0" borderId="45" xfId="0" applyFont="1" applyBorder="1" applyAlignment="1" applyProtection="1">
      <alignment horizontal="left" vertical="top" wrapText="1"/>
      <protection locked="0"/>
    </xf>
    <xf numFmtId="0" fontId="3" fillId="11" borderId="16" xfId="0" applyFont="1" applyFill="1" applyBorder="1" applyAlignment="1" applyProtection="1">
      <alignment horizontal="left" vertical="top" wrapText="1"/>
      <protection locked="0"/>
    </xf>
    <xf numFmtId="0" fontId="3" fillId="4" borderId="57" xfId="0" applyFont="1" applyFill="1" applyBorder="1" applyAlignment="1" applyProtection="1">
      <alignment horizontal="left" vertical="top" wrapText="1"/>
      <protection locked="0"/>
    </xf>
    <xf numFmtId="0" fontId="3" fillId="4" borderId="45" xfId="0" applyFont="1" applyFill="1" applyBorder="1" applyAlignment="1" applyProtection="1">
      <alignment horizontal="left" vertical="top" wrapText="1"/>
      <protection locked="0"/>
    </xf>
    <xf numFmtId="0" fontId="20" fillId="3" borderId="34" xfId="0" applyFont="1" applyFill="1" applyBorder="1" applyAlignment="1" applyProtection="1">
      <alignment vertical="center" wrapText="1"/>
      <protection hidden="1"/>
    </xf>
    <xf numFmtId="0" fontId="57" fillId="0" borderId="54" xfId="0" applyFont="1" applyBorder="1" applyAlignment="1" applyProtection="1">
      <alignment horizontal="center" vertical="center" wrapText="1"/>
      <protection hidden="1"/>
    </xf>
    <xf numFmtId="0" fontId="57" fillId="0" borderId="7" xfId="0" applyFont="1" applyBorder="1" applyAlignment="1" applyProtection="1">
      <alignment horizontal="center" vertical="center" wrapText="1"/>
      <protection hidden="1"/>
    </xf>
    <xf numFmtId="0" fontId="3" fillId="0" borderId="46" xfId="0" applyFont="1" applyBorder="1" applyAlignment="1" applyProtection="1">
      <alignment horizontal="left" vertical="top" wrapText="1"/>
      <protection locked="0"/>
    </xf>
    <xf numFmtId="0" fontId="3" fillId="11" borderId="45" xfId="0" applyFont="1" applyFill="1" applyBorder="1" applyAlignment="1" applyProtection="1">
      <alignment horizontal="left" vertical="top" wrapText="1"/>
      <protection locked="0"/>
    </xf>
    <xf numFmtId="0" fontId="3" fillId="0" borderId="0" xfId="0" applyFont="1" applyAlignment="1" applyProtection="1">
      <alignment horizontal="center" vertical="center"/>
      <protection hidden="1"/>
    </xf>
    <xf numFmtId="0" fontId="72" fillId="6" borderId="35" xfId="0" applyFont="1" applyFill="1" applyBorder="1" applyAlignment="1" applyProtection="1">
      <alignment horizontal="left" vertical="center"/>
      <protection hidden="1"/>
    </xf>
    <xf numFmtId="0" fontId="72" fillId="6" borderId="5" xfId="0" applyFont="1" applyFill="1" applyBorder="1" applyAlignment="1" applyProtection="1">
      <alignment vertical="center" wrapText="1"/>
      <protection hidden="1"/>
    </xf>
    <xf numFmtId="0" fontId="73" fillId="8" borderId="34" xfId="0" applyFont="1" applyFill="1" applyBorder="1" applyAlignment="1" applyProtection="1">
      <alignment horizontal="center"/>
      <protection hidden="1"/>
    </xf>
    <xf numFmtId="0" fontId="74" fillId="4" borderId="0" xfId="0" applyFont="1" applyFill="1" applyProtection="1">
      <protection hidden="1"/>
    </xf>
    <xf numFmtId="0" fontId="73" fillId="8" borderId="22" xfId="0" applyFont="1" applyFill="1" applyBorder="1" applyAlignment="1" applyProtection="1">
      <alignment horizontal="center"/>
      <protection hidden="1"/>
    </xf>
    <xf numFmtId="0" fontId="73" fillId="8" borderId="12" xfId="0" applyFont="1" applyFill="1" applyBorder="1" applyAlignment="1" applyProtection="1">
      <alignment horizontal="center"/>
      <protection hidden="1"/>
    </xf>
    <xf numFmtId="0" fontId="72" fillId="6" borderId="1" xfId="0" applyFont="1" applyFill="1" applyBorder="1" applyAlignment="1" applyProtection="1">
      <alignment vertical="center"/>
      <protection hidden="1"/>
    </xf>
    <xf numFmtId="0" fontId="76" fillId="4" borderId="0" xfId="0" applyFont="1" applyFill="1" applyProtection="1">
      <protection hidden="1"/>
    </xf>
    <xf numFmtId="0" fontId="75" fillId="6" borderId="10" xfId="0" applyFont="1" applyFill="1" applyBorder="1" applyAlignment="1" applyProtection="1">
      <alignment horizontal="left" vertical="center" wrapText="1"/>
      <protection hidden="1"/>
    </xf>
    <xf numFmtId="0" fontId="3" fillId="0" borderId="4" xfId="0" applyFont="1" applyBorder="1" applyAlignment="1" applyProtection="1">
      <alignment vertical="center"/>
      <protection hidden="1"/>
    </xf>
    <xf numFmtId="0" fontId="3" fillId="0" borderId="1" xfId="0" applyFont="1" applyBorder="1" applyAlignment="1" applyProtection="1">
      <alignment horizontal="left" vertical="center" wrapText="1"/>
      <protection hidden="1"/>
    </xf>
    <xf numFmtId="0" fontId="32" fillId="2" borderId="10" xfId="0" applyFont="1" applyFill="1" applyBorder="1" applyAlignment="1" applyProtection="1">
      <alignment horizontal="right" vertical="center" wrapText="1"/>
      <protection hidden="1"/>
    </xf>
    <xf numFmtId="0" fontId="4" fillId="6" borderId="42" xfId="0" applyFont="1" applyFill="1" applyBorder="1" applyAlignment="1" applyProtection="1">
      <alignment horizontal="center" vertical="center" wrapText="1"/>
      <protection hidden="1"/>
    </xf>
    <xf numFmtId="0" fontId="4" fillId="6" borderId="34" xfId="0" applyFont="1" applyFill="1" applyBorder="1" applyAlignment="1">
      <alignment horizontal="center" vertical="center" wrapText="1"/>
    </xf>
    <xf numFmtId="0" fontId="3" fillId="3" borderId="11" xfId="0" applyFont="1" applyFill="1" applyBorder="1" applyProtection="1">
      <protection hidden="1"/>
    </xf>
    <xf numFmtId="0" fontId="78" fillId="0" borderId="2" xfId="0" applyFont="1" applyBorder="1" applyAlignment="1" applyProtection="1">
      <alignment horizontal="left" vertical="top" wrapText="1"/>
      <protection locked="0"/>
    </xf>
    <xf numFmtId="0" fontId="78" fillId="0" borderId="14" xfId="0" applyFont="1" applyBorder="1" applyAlignment="1" applyProtection="1">
      <alignment horizontal="left" vertical="top" wrapText="1"/>
      <protection locked="0"/>
    </xf>
    <xf numFmtId="0" fontId="78" fillId="0" borderId="15" xfId="0" applyFont="1" applyBorder="1" applyAlignment="1" applyProtection="1">
      <alignment horizontal="left" vertical="top" wrapText="1"/>
      <protection locked="0"/>
    </xf>
    <xf numFmtId="0" fontId="77" fillId="7" borderId="0" xfId="0" applyFont="1" applyFill="1" applyAlignment="1">
      <alignment horizontal="center" vertical="center" wrapText="1"/>
    </xf>
    <xf numFmtId="0" fontId="52" fillId="7" borderId="0" xfId="0" applyFont="1" applyFill="1" applyAlignment="1">
      <alignment horizontal="center" vertical="center" wrapText="1"/>
    </xf>
    <xf numFmtId="0" fontId="14" fillId="7" borderId="28" xfId="0" applyFont="1" applyFill="1" applyBorder="1" applyAlignment="1" applyProtection="1">
      <alignment horizontal="center" vertical="center" wrapText="1"/>
      <protection hidden="1"/>
    </xf>
    <xf numFmtId="0" fontId="14" fillId="7" borderId="29" xfId="0" applyFont="1" applyFill="1" applyBorder="1" applyAlignment="1" applyProtection="1">
      <alignment horizontal="center" vertical="center" wrapText="1"/>
      <protection hidden="1"/>
    </xf>
    <xf numFmtId="0" fontId="3" fillId="4" borderId="0" xfId="0" applyFont="1" applyFill="1" applyAlignment="1" applyProtection="1">
      <alignment horizontal="left" wrapText="1"/>
      <protection hidden="1"/>
    </xf>
    <xf numFmtId="9" fontId="58" fillId="12" borderId="0" xfId="0" applyNumberFormat="1" applyFont="1" applyFill="1" applyAlignment="1" applyProtection="1">
      <alignment horizontal="left" wrapText="1"/>
      <protection hidden="1"/>
    </xf>
    <xf numFmtId="9" fontId="58" fillId="12" borderId="49" xfId="0" applyNumberFormat="1" applyFont="1" applyFill="1" applyBorder="1" applyAlignment="1" applyProtection="1">
      <alignment horizontal="left" wrapText="1"/>
      <protection hidden="1"/>
    </xf>
    <xf numFmtId="0" fontId="38" fillId="4" borderId="16" xfId="0" applyFont="1" applyFill="1" applyBorder="1" applyAlignment="1" applyProtection="1">
      <alignment horizontal="left" vertical="center" wrapText="1"/>
      <protection hidden="1"/>
    </xf>
    <xf numFmtId="0" fontId="38" fillId="4" borderId="0" xfId="0" applyFont="1" applyFill="1" applyAlignment="1" applyProtection="1">
      <alignment horizontal="left" vertical="center" wrapText="1"/>
      <protection hidden="1"/>
    </xf>
    <xf numFmtId="0" fontId="38" fillId="4" borderId="17" xfId="0" applyFont="1" applyFill="1" applyBorder="1" applyAlignment="1" applyProtection="1">
      <alignment horizontal="left" vertical="center" wrapText="1"/>
      <protection hidden="1"/>
    </xf>
    <xf numFmtId="0" fontId="16" fillId="4" borderId="16" xfId="0" applyFont="1" applyFill="1" applyBorder="1" applyAlignment="1" applyProtection="1">
      <alignment horizontal="left" vertical="center" wrapText="1"/>
      <protection hidden="1"/>
    </xf>
    <xf numFmtId="0" fontId="10" fillId="4" borderId="0" xfId="0" applyFont="1" applyFill="1" applyAlignment="1" applyProtection="1">
      <alignment horizontal="left" vertical="center" wrapText="1"/>
      <protection hidden="1"/>
    </xf>
    <xf numFmtId="0" fontId="10" fillId="4" borderId="17" xfId="0" applyFont="1" applyFill="1" applyBorder="1" applyAlignment="1" applyProtection="1">
      <alignment horizontal="left" vertical="center" wrapText="1"/>
      <protection hidden="1"/>
    </xf>
    <xf numFmtId="0" fontId="3" fillId="4" borderId="16" xfId="0" applyFont="1" applyFill="1" applyBorder="1" applyAlignment="1" applyProtection="1">
      <alignment horizontal="left" vertical="center" wrapText="1"/>
      <protection hidden="1"/>
    </xf>
    <xf numFmtId="0" fontId="3" fillId="4" borderId="0" xfId="0" applyFont="1" applyFill="1" applyAlignment="1" applyProtection="1">
      <alignment horizontal="left" vertical="center" wrapText="1"/>
      <protection hidden="1"/>
    </xf>
    <xf numFmtId="0" fontId="3" fillId="4" borderId="17" xfId="0" applyFont="1" applyFill="1" applyBorder="1" applyAlignment="1" applyProtection="1">
      <alignment horizontal="left" vertical="center" wrapText="1"/>
      <protection hidden="1"/>
    </xf>
    <xf numFmtId="0" fontId="3" fillId="4" borderId="16" xfId="0" applyFont="1" applyFill="1" applyBorder="1" applyAlignment="1" applyProtection="1">
      <alignment horizontal="left" wrapText="1"/>
      <protection hidden="1"/>
    </xf>
    <xf numFmtId="0" fontId="3" fillId="4" borderId="17" xfId="0" applyFont="1" applyFill="1" applyBorder="1" applyAlignment="1" applyProtection="1">
      <alignment horizontal="left" wrapText="1"/>
      <protection hidden="1"/>
    </xf>
    <xf numFmtId="0" fontId="3" fillId="4" borderId="16" xfId="0" applyFont="1" applyFill="1" applyBorder="1" applyAlignment="1" applyProtection="1">
      <alignment wrapText="1"/>
      <protection hidden="1"/>
    </xf>
    <xf numFmtId="0" fontId="3" fillId="4" borderId="0" xfId="0" applyFont="1" applyFill="1" applyAlignment="1" applyProtection="1">
      <alignment wrapText="1"/>
      <protection hidden="1"/>
    </xf>
    <xf numFmtId="0" fontId="3" fillId="4" borderId="17" xfId="0" applyFont="1" applyFill="1" applyBorder="1" applyAlignment="1" applyProtection="1">
      <alignment wrapText="1"/>
      <protection hidden="1"/>
    </xf>
    <xf numFmtId="0" fontId="7" fillId="4" borderId="16" xfId="0" applyFont="1" applyFill="1" applyBorder="1" applyAlignment="1" applyProtection="1">
      <alignment vertical="center" wrapText="1"/>
      <protection hidden="1"/>
    </xf>
    <xf numFmtId="0" fontId="7" fillId="4" borderId="0" xfId="0" applyFont="1" applyFill="1" applyAlignment="1" applyProtection="1">
      <alignment vertical="center" wrapText="1"/>
      <protection hidden="1"/>
    </xf>
    <xf numFmtId="0" fontId="7" fillId="4" borderId="17" xfId="0" applyFont="1" applyFill="1" applyBorder="1" applyAlignment="1" applyProtection="1">
      <alignment vertical="center" wrapText="1"/>
      <protection hidden="1"/>
    </xf>
    <xf numFmtId="0" fontId="3" fillId="0" borderId="16" xfId="0" applyFont="1" applyBorder="1" applyAlignment="1" applyProtection="1">
      <alignment wrapText="1"/>
      <protection hidden="1"/>
    </xf>
    <xf numFmtId="0" fontId="3" fillId="0" borderId="0" xfId="0" applyFont="1" applyAlignment="1" applyProtection="1">
      <alignment wrapText="1"/>
      <protection hidden="1"/>
    </xf>
    <xf numFmtId="0" fontId="3" fillId="0" borderId="17" xfId="0" applyFont="1" applyBorder="1" applyAlignment="1" applyProtection="1">
      <alignment wrapText="1"/>
      <protection hidden="1"/>
    </xf>
    <xf numFmtId="0" fontId="10" fillId="4" borderId="16" xfId="0" applyFont="1" applyFill="1" applyBorder="1" applyAlignment="1" applyProtection="1">
      <alignment horizontal="left" vertical="center" wrapText="1"/>
      <protection hidden="1"/>
    </xf>
    <xf numFmtId="0" fontId="38" fillId="5" borderId="2" xfId="0" applyFont="1" applyFill="1" applyBorder="1" applyAlignment="1" applyProtection="1">
      <alignment horizontal="left" vertical="top" wrapText="1"/>
      <protection locked="0"/>
    </xf>
    <xf numFmtId="0" fontId="72" fillId="6" borderId="6" xfId="0" applyFont="1" applyFill="1" applyBorder="1" applyAlignment="1" applyProtection="1">
      <alignment horizontal="left" vertical="center" wrapText="1"/>
      <protection hidden="1"/>
    </xf>
    <xf numFmtId="0" fontId="72" fillId="6" borderId="2" xfId="0" applyFont="1" applyFill="1" applyBorder="1" applyAlignment="1" applyProtection="1">
      <alignment horizontal="left" vertical="center" wrapText="1"/>
      <protection hidden="1"/>
    </xf>
    <xf numFmtId="0" fontId="25" fillId="5" borderId="0" xfId="0" applyFont="1" applyFill="1" applyAlignment="1" applyProtection="1">
      <alignment horizontal="left" wrapText="1"/>
      <protection hidden="1"/>
    </xf>
    <xf numFmtId="0" fontId="72" fillId="6" borderId="13" xfId="0" applyFont="1" applyFill="1" applyBorder="1" applyAlignment="1" applyProtection="1">
      <alignment horizontal="left" vertical="center" wrapText="1"/>
      <protection hidden="1"/>
    </xf>
    <xf numFmtId="0" fontId="72" fillId="6" borderId="14" xfId="0" applyFont="1" applyFill="1" applyBorder="1" applyAlignment="1" applyProtection="1">
      <alignment vertical="center"/>
      <protection hidden="1"/>
    </xf>
    <xf numFmtId="0" fontId="72" fillId="6" borderId="4" xfId="0" applyFont="1" applyFill="1" applyBorder="1" applyAlignment="1" applyProtection="1">
      <alignment horizontal="left" vertical="center" wrapText="1"/>
      <protection hidden="1"/>
    </xf>
    <xf numFmtId="0" fontId="72" fillId="6" borderId="5" xfId="0" applyFont="1" applyFill="1" applyBorder="1" applyAlignment="1" applyProtection="1">
      <alignment horizontal="left" vertical="center" wrapText="1"/>
      <protection hidden="1"/>
    </xf>
    <xf numFmtId="0" fontId="48" fillId="5" borderId="0" xfId="0" applyFont="1" applyFill="1" applyAlignment="1" applyProtection="1">
      <alignment horizontal="left" vertical="center" wrapText="1"/>
      <protection hidden="1"/>
    </xf>
    <xf numFmtId="0" fontId="72" fillId="6" borderId="19" xfId="0" applyFont="1" applyFill="1" applyBorder="1" applyAlignment="1" applyProtection="1">
      <alignment horizontal="left" vertical="center" wrapText="1"/>
      <protection hidden="1"/>
    </xf>
    <xf numFmtId="0" fontId="72" fillId="6" borderId="18" xfId="0" applyFont="1" applyFill="1" applyBorder="1" applyAlignment="1" applyProtection="1">
      <alignment horizontal="left" vertical="center" wrapText="1"/>
      <protection hidden="1"/>
    </xf>
    <xf numFmtId="0" fontId="38" fillId="5" borderId="0" xfId="0" applyFont="1" applyFill="1" applyAlignment="1" applyProtection="1">
      <alignment horizontal="left" vertical="top" wrapText="1"/>
      <protection hidden="1"/>
    </xf>
    <xf numFmtId="0" fontId="38" fillId="5" borderId="0" xfId="0" applyFont="1" applyFill="1" applyAlignment="1" applyProtection="1">
      <alignment horizontal="left" vertical="center" wrapText="1"/>
      <protection hidden="1"/>
    </xf>
    <xf numFmtId="0" fontId="13" fillId="5" borderId="2" xfId="0" applyFont="1" applyFill="1" applyBorder="1" applyAlignment="1" applyProtection="1">
      <alignment horizontal="left" vertical="top" wrapText="1"/>
      <protection locked="0"/>
    </xf>
    <xf numFmtId="0" fontId="64" fillId="5" borderId="2" xfId="0" applyFont="1" applyFill="1" applyBorder="1" applyAlignment="1" applyProtection="1">
      <alignment horizontal="left" vertical="top" wrapText="1"/>
      <protection locked="0"/>
    </xf>
    <xf numFmtId="0" fontId="3" fillId="4" borderId="2" xfId="0" applyFont="1" applyFill="1" applyBorder="1" applyAlignment="1" applyProtection="1">
      <alignment horizontal="left" vertical="top" wrapText="1"/>
      <protection locked="0"/>
    </xf>
    <xf numFmtId="0" fontId="13" fillId="0" borderId="2" xfId="0" applyFont="1" applyBorder="1" applyAlignment="1" applyProtection="1">
      <alignment horizontal="left" vertical="center" wrapText="1"/>
      <protection locked="0"/>
    </xf>
    <xf numFmtId="0" fontId="13" fillId="0" borderId="3" xfId="0" applyFont="1" applyBorder="1" applyAlignment="1" applyProtection="1">
      <alignment horizontal="left" vertical="center" wrapText="1"/>
      <protection locked="0"/>
    </xf>
    <xf numFmtId="0" fontId="13" fillId="0" borderId="14" xfId="0" applyFont="1" applyBorder="1" applyAlignment="1" applyProtection="1">
      <alignment horizontal="left" vertical="center" wrapText="1"/>
      <protection locked="0"/>
    </xf>
    <xf numFmtId="0" fontId="13" fillId="0" borderId="31" xfId="0" applyFont="1" applyBorder="1" applyAlignment="1" applyProtection="1">
      <alignment horizontal="left" vertical="center" wrapText="1"/>
      <protection locked="0"/>
    </xf>
    <xf numFmtId="0" fontId="63" fillId="13" borderId="21" xfId="1" applyFont="1" applyFill="1" applyBorder="1" applyAlignment="1" applyProtection="1">
      <alignment horizontal="center" vertical="center" wrapText="1"/>
      <protection hidden="1"/>
    </xf>
    <xf numFmtId="0" fontId="63" fillId="13" borderId="0" xfId="1" applyFont="1" applyFill="1" applyBorder="1" applyAlignment="1" applyProtection="1">
      <alignment horizontal="center" vertical="center" wrapText="1"/>
      <protection hidden="1"/>
    </xf>
    <xf numFmtId="0" fontId="62" fillId="0" borderId="0" xfId="0" applyFont="1" applyAlignment="1" applyProtection="1">
      <alignment horizontal="center" wrapText="1"/>
      <protection hidden="1"/>
    </xf>
    <xf numFmtId="0" fontId="14" fillId="7" borderId="10" xfId="0" applyFont="1" applyFill="1" applyBorder="1" applyAlignment="1" applyProtection="1">
      <alignment horizontal="center" vertical="center" wrapText="1"/>
      <protection hidden="1"/>
    </xf>
    <xf numFmtId="0" fontId="14" fillId="7" borderId="11" xfId="0" applyFont="1" applyFill="1" applyBorder="1" applyAlignment="1" applyProtection="1">
      <alignment horizontal="center" vertical="center" wrapText="1"/>
      <protection hidden="1"/>
    </xf>
    <xf numFmtId="0" fontId="14" fillId="7" borderId="12" xfId="0" applyFont="1" applyFill="1" applyBorder="1" applyAlignment="1" applyProtection="1">
      <alignment horizontal="center" vertical="center" wrapText="1"/>
      <protection hidden="1"/>
    </xf>
    <xf numFmtId="0" fontId="13" fillId="0" borderId="18" xfId="0" applyFont="1" applyBorder="1" applyAlignment="1" applyProtection="1">
      <alignment horizontal="left" vertical="center" wrapText="1"/>
      <protection locked="0"/>
    </xf>
    <xf numFmtId="0" fontId="13" fillId="0" borderId="53" xfId="0" applyFont="1" applyBorder="1" applyAlignment="1" applyProtection="1">
      <alignment horizontal="left" vertical="center" wrapText="1"/>
      <protection locked="0"/>
    </xf>
    <xf numFmtId="0" fontId="5" fillId="0" borderId="2" xfId="1" applyBorder="1" applyAlignment="1" applyProtection="1">
      <alignment horizontal="left" vertical="center" wrapText="1"/>
      <protection locked="0"/>
    </xf>
    <xf numFmtId="0" fontId="27" fillId="10" borderId="10" xfId="0" applyFont="1" applyFill="1" applyBorder="1" applyAlignment="1" applyProtection="1">
      <alignment horizontal="right" vertical="center" wrapText="1"/>
      <protection hidden="1"/>
    </xf>
    <xf numFmtId="0" fontId="27" fillId="10" borderId="11" xfId="0" applyFont="1" applyFill="1" applyBorder="1" applyAlignment="1" applyProtection="1">
      <alignment horizontal="right" vertical="center" wrapText="1"/>
      <protection hidden="1"/>
    </xf>
    <xf numFmtId="0" fontId="21" fillId="7" borderId="10" xfId="0" applyFont="1" applyFill="1" applyBorder="1" applyAlignment="1" applyProtection="1">
      <alignment horizontal="left" wrapText="1"/>
      <protection hidden="1"/>
    </xf>
    <xf numFmtId="0" fontId="21" fillId="7" borderId="11" xfId="0" applyFont="1" applyFill="1" applyBorder="1" applyAlignment="1" applyProtection="1">
      <alignment horizontal="left" wrapText="1"/>
      <protection hidden="1"/>
    </xf>
    <xf numFmtId="0" fontId="72" fillId="6" borderId="10" xfId="0" applyFont="1" applyFill="1" applyBorder="1" applyAlignment="1" applyProtection="1">
      <alignment horizontal="left" vertical="center" wrapText="1"/>
      <protection hidden="1"/>
    </xf>
    <xf numFmtId="0" fontId="28" fillId="6" borderId="12" xfId="0" applyFont="1" applyFill="1" applyBorder="1" applyAlignment="1" applyProtection="1">
      <alignment horizontal="left" vertical="center" wrapText="1"/>
      <protection hidden="1"/>
    </xf>
    <xf numFmtId="0" fontId="72" fillId="6" borderId="12" xfId="0" applyFont="1" applyFill="1" applyBorder="1" applyAlignment="1" applyProtection="1">
      <alignment horizontal="left" vertical="center" wrapText="1"/>
      <protection hidden="1"/>
    </xf>
    <xf numFmtId="0" fontId="72" fillId="6" borderId="20" xfId="0" applyFont="1" applyFill="1" applyBorder="1" applyAlignment="1" applyProtection="1">
      <alignment horizontal="left" vertical="center"/>
      <protection hidden="1"/>
    </xf>
    <xf numFmtId="0" fontId="28" fillId="6" borderId="22" xfId="0" applyFont="1" applyFill="1" applyBorder="1" applyAlignment="1" applyProtection="1">
      <alignment horizontal="left" vertical="center"/>
      <protection hidden="1"/>
    </xf>
    <xf numFmtId="0" fontId="20" fillId="3" borderId="10" xfId="0" applyFont="1" applyFill="1" applyBorder="1" applyAlignment="1" applyProtection="1">
      <alignment horizontal="right" vertical="center" wrapText="1"/>
      <protection hidden="1"/>
    </xf>
    <xf numFmtId="0" fontId="20" fillId="3" borderId="11" xfId="0" applyFont="1" applyFill="1" applyBorder="1" applyAlignment="1" applyProtection="1">
      <alignment horizontal="right" vertical="center" wrapText="1"/>
      <protection hidden="1"/>
    </xf>
    <xf numFmtId="0" fontId="20" fillId="3" borderId="12" xfId="0" applyFont="1" applyFill="1" applyBorder="1" applyAlignment="1" applyProtection="1">
      <alignment horizontal="right" vertical="center" wrapText="1"/>
      <protection hidden="1"/>
    </xf>
    <xf numFmtId="0" fontId="21" fillId="7" borderId="12" xfId="0" applyFont="1" applyFill="1" applyBorder="1" applyAlignment="1" applyProtection="1">
      <alignment horizontal="left" wrapText="1"/>
      <protection hidden="1"/>
    </xf>
    <xf numFmtId="0" fontId="72" fillId="6" borderId="10" xfId="0" applyFont="1" applyFill="1" applyBorder="1" applyAlignment="1" applyProtection="1">
      <alignment horizontal="left" vertical="center"/>
      <protection hidden="1"/>
    </xf>
    <xf numFmtId="0" fontId="28" fillId="6" borderId="12" xfId="0" applyFont="1" applyFill="1" applyBorder="1" applyAlignment="1" applyProtection="1">
      <alignment horizontal="left" vertical="center"/>
      <protection hidden="1"/>
    </xf>
    <xf numFmtId="0" fontId="20" fillId="3" borderId="10" xfId="0" applyFont="1" applyFill="1" applyBorder="1" applyAlignment="1" applyProtection="1">
      <alignment horizontal="right" vertical="center" wrapText="1"/>
      <protection locked="0" hidden="1"/>
    </xf>
    <xf numFmtId="0" fontId="20" fillId="3" borderId="11" xfId="0" applyFont="1" applyFill="1" applyBorder="1" applyAlignment="1" applyProtection="1">
      <alignment horizontal="right" vertical="center" wrapText="1"/>
      <protection locked="0" hidden="1"/>
    </xf>
    <xf numFmtId="0" fontId="20" fillId="3" borderId="10" xfId="0" applyFont="1" applyFill="1" applyBorder="1" applyAlignment="1" applyProtection="1">
      <alignment horizontal="right" vertical="top" wrapText="1"/>
      <protection hidden="1"/>
    </xf>
    <xf numFmtId="0" fontId="20" fillId="3" borderId="11" xfId="0" applyFont="1" applyFill="1" applyBorder="1" applyAlignment="1" applyProtection="1">
      <alignment horizontal="right" vertical="top" wrapText="1"/>
      <protection hidden="1"/>
    </xf>
    <xf numFmtId="0" fontId="24" fillId="3" borderId="10" xfId="0" applyFont="1" applyFill="1" applyBorder="1" applyAlignment="1" applyProtection="1">
      <alignment horizontal="right" vertical="center" wrapText="1"/>
      <protection locked="0" hidden="1"/>
    </xf>
    <xf numFmtId="0" fontId="24" fillId="3" borderId="11" xfId="0" applyFont="1" applyFill="1" applyBorder="1" applyAlignment="1" applyProtection="1">
      <alignment horizontal="right" vertical="center" wrapText="1"/>
      <protection locked="0" hidden="1"/>
    </xf>
    <xf numFmtId="164" fontId="72" fillId="6" borderId="10" xfId="0" applyNumberFormat="1" applyFont="1" applyFill="1" applyBorder="1" applyAlignment="1" applyProtection="1">
      <alignment horizontal="left" vertical="center" wrapText="1"/>
      <protection hidden="1"/>
    </xf>
    <xf numFmtId="164" fontId="28" fillId="6" borderId="12" xfId="0" applyNumberFormat="1" applyFont="1" applyFill="1" applyBorder="1" applyAlignment="1" applyProtection="1">
      <alignment horizontal="left" vertical="center" wrapText="1"/>
      <protection hidden="1"/>
    </xf>
    <xf numFmtId="0" fontId="72" fillId="6" borderId="12" xfId="0" applyFont="1" applyFill="1" applyBorder="1" applyAlignment="1" applyProtection="1">
      <alignment horizontal="left" vertical="center"/>
      <protection hidden="1"/>
    </xf>
    <xf numFmtId="164" fontId="28" fillId="6" borderId="22" xfId="0" applyNumberFormat="1" applyFont="1" applyFill="1" applyBorder="1" applyAlignment="1" applyProtection="1">
      <alignment horizontal="left" vertical="center" wrapText="1"/>
      <protection hidden="1"/>
    </xf>
    <xf numFmtId="0" fontId="6" fillId="7" borderId="10" xfId="0" applyFont="1" applyFill="1" applyBorder="1" applyAlignment="1" applyProtection="1">
      <alignment horizontal="left" wrapText="1"/>
      <protection hidden="1"/>
    </xf>
    <xf numFmtId="0" fontId="6" fillId="7" borderId="11" xfId="0" applyFont="1" applyFill="1" applyBorder="1" applyAlignment="1" applyProtection="1">
      <alignment horizontal="left" wrapText="1"/>
      <protection hidden="1"/>
    </xf>
    <xf numFmtId="0" fontId="27" fillId="10" borderId="10" xfId="0" applyFont="1" applyFill="1" applyBorder="1" applyAlignment="1" applyProtection="1">
      <alignment horizontal="right" vertical="center" wrapText="1"/>
      <protection locked="0" hidden="1"/>
    </xf>
    <xf numFmtId="0" fontId="27" fillId="10" borderId="11" xfId="0" applyFont="1" applyFill="1" applyBorder="1" applyAlignment="1" applyProtection="1">
      <alignment horizontal="right" vertical="center" wrapText="1"/>
      <protection locked="0" hidden="1"/>
    </xf>
    <xf numFmtId="0" fontId="23" fillId="10" borderId="10" xfId="0" applyFont="1" applyFill="1" applyBorder="1" applyAlignment="1" applyProtection="1">
      <alignment horizontal="right" vertical="center" wrapText="1"/>
      <protection locked="0" hidden="1"/>
    </xf>
    <xf numFmtId="0" fontId="23" fillId="10" borderId="11" xfId="0" applyFont="1" applyFill="1" applyBorder="1" applyAlignment="1" applyProtection="1">
      <alignment horizontal="right" vertical="center" wrapText="1"/>
      <protection locked="0" hidden="1"/>
    </xf>
  </cellXfs>
  <cellStyles count="3">
    <cellStyle name="Hyperlink" xfId="1" builtinId="8"/>
    <cellStyle name="Normal" xfId="0" builtinId="0"/>
    <cellStyle name="Percent" xfId="2" builtinId="5"/>
  </cellStyles>
  <dxfs count="115">
    <dxf>
      <font>
        <b/>
        <i val="0"/>
      </font>
      <fill>
        <patternFill>
          <bgColor theme="9" tint="0.39994506668294322"/>
        </patternFill>
      </fill>
    </dxf>
    <dxf>
      <font>
        <b/>
        <i val="0"/>
      </font>
      <fill>
        <patternFill>
          <bgColor theme="9" tint="0.79998168889431442"/>
        </patternFill>
      </fill>
    </dxf>
    <dxf>
      <font>
        <b/>
        <i val="0"/>
      </font>
      <fill>
        <patternFill>
          <bgColor rgb="FFFFFF99"/>
        </patternFill>
      </fill>
    </dxf>
    <dxf>
      <font>
        <b/>
        <i val="0"/>
      </font>
      <fill>
        <patternFill>
          <bgColor rgb="FFFF9999"/>
        </patternFill>
      </fill>
    </dxf>
    <dxf>
      <fill>
        <patternFill>
          <bgColor rgb="FFF1F9ED"/>
        </patternFill>
      </fill>
    </dxf>
    <dxf>
      <fill>
        <patternFill>
          <bgColor rgb="FFFFFFEB"/>
        </patternFill>
      </fill>
    </dxf>
    <dxf>
      <fill>
        <patternFill>
          <bgColor rgb="FFFFF2F2"/>
        </patternFill>
      </fill>
    </dxf>
    <dxf>
      <fill>
        <patternFill>
          <bgColor rgb="FFFFF2F2"/>
        </patternFill>
      </fill>
    </dxf>
    <dxf>
      <fill>
        <patternFill>
          <bgColor rgb="FFFFFFEB"/>
        </patternFill>
      </fill>
    </dxf>
    <dxf>
      <fill>
        <patternFill>
          <bgColor rgb="FFF1F9ED"/>
        </patternFill>
      </fill>
    </dxf>
    <dxf>
      <fill>
        <patternFill>
          <bgColor rgb="FFFFFFEB"/>
        </patternFill>
      </fill>
    </dxf>
    <dxf>
      <fill>
        <patternFill>
          <bgColor rgb="FFF1F9ED"/>
        </patternFill>
      </fill>
    </dxf>
    <dxf>
      <fill>
        <patternFill>
          <bgColor rgb="FFFFF2F2"/>
        </patternFill>
      </fill>
    </dxf>
    <dxf>
      <fill>
        <patternFill>
          <bgColor rgb="FFFFFFEB"/>
        </patternFill>
      </fill>
    </dxf>
    <dxf>
      <fill>
        <patternFill>
          <bgColor rgb="FFFFF2F2"/>
        </patternFill>
      </fill>
    </dxf>
    <dxf>
      <fill>
        <patternFill>
          <bgColor rgb="FFF1F9ED"/>
        </patternFill>
      </fill>
    </dxf>
    <dxf>
      <fill>
        <patternFill>
          <bgColor rgb="FFFFF2F2"/>
        </patternFill>
      </fill>
    </dxf>
    <dxf>
      <fill>
        <patternFill>
          <bgColor rgb="FFF1F9ED"/>
        </patternFill>
      </fill>
    </dxf>
    <dxf>
      <fill>
        <patternFill>
          <bgColor rgb="FFFFFFEB"/>
        </patternFill>
      </fill>
    </dxf>
    <dxf>
      <fill>
        <patternFill>
          <bgColor rgb="FFFFFFEB"/>
        </patternFill>
      </fill>
    </dxf>
    <dxf>
      <fill>
        <patternFill>
          <bgColor rgb="FFFFF2F2"/>
        </patternFill>
      </fill>
    </dxf>
    <dxf>
      <fill>
        <patternFill>
          <bgColor rgb="FFF1F9ED"/>
        </patternFill>
      </fill>
    </dxf>
    <dxf>
      <fill>
        <patternFill>
          <bgColor rgb="FFF1F9ED"/>
        </patternFill>
      </fill>
    </dxf>
    <dxf>
      <fill>
        <patternFill>
          <bgColor rgb="FFFFFFEB"/>
        </patternFill>
      </fill>
    </dxf>
    <dxf>
      <fill>
        <patternFill>
          <bgColor rgb="FFFFF2F2"/>
        </patternFill>
      </fill>
    </dxf>
    <dxf>
      <fill>
        <patternFill>
          <bgColor rgb="FFFFFFEB"/>
        </patternFill>
      </fill>
    </dxf>
    <dxf>
      <fill>
        <patternFill>
          <bgColor rgb="FFFFF2F2"/>
        </patternFill>
      </fill>
    </dxf>
    <dxf>
      <fill>
        <patternFill>
          <bgColor rgb="FFF1F9ED"/>
        </patternFill>
      </fill>
    </dxf>
    <dxf>
      <fill>
        <patternFill>
          <bgColor rgb="FFFFF2F2"/>
        </patternFill>
      </fill>
    </dxf>
    <dxf>
      <fill>
        <patternFill>
          <bgColor rgb="FFFFFFEB"/>
        </patternFill>
      </fill>
    </dxf>
    <dxf>
      <fill>
        <patternFill>
          <bgColor rgb="FFF1F9ED"/>
        </patternFill>
      </fill>
    </dxf>
    <dxf>
      <fill>
        <patternFill>
          <bgColor rgb="FFF1F9ED"/>
        </patternFill>
      </fill>
    </dxf>
    <dxf>
      <fill>
        <patternFill>
          <bgColor rgb="FFFFF2F2"/>
        </patternFill>
      </fill>
    </dxf>
    <dxf>
      <fill>
        <patternFill>
          <bgColor rgb="FFFFFFEB"/>
        </patternFill>
      </fill>
    </dxf>
    <dxf>
      <fill>
        <patternFill>
          <bgColor rgb="FFF1F9ED"/>
        </patternFill>
      </fill>
    </dxf>
    <dxf>
      <fill>
        <patternFill>
          <bgColor rgb="FFFFF2F2"/>
        </patternFill>
      </fill>
    </dxf>
    <dxf>
      <fill>
        <patternFill>
          <bgColor rgb="FFFFFFEB"/>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2F2"/>
        </patternFill>
      </fill>
    </dxf>
    <dxf>
      <fill>
        <patternFill>
          <bgColor rgb="FFFFFFEB"/>
        </patternFill>
      </fill>
    </dxf>
    <dxf>
      <fill>
        <patternFill>
          <bgColor rgb="FFFFF2F2"/>
        </patternFill>
      </fill>
    </dxf>
    <dxf>
      <fill>
        <patternFill>
          <bgColor rgb="FFFFFFEB"/>
        </patternFill>
      </fill>
    </dxf>
    <dxf>
      <fill>
        <patternFill>
          <bgColor rgb="FFF1F9ED"/>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ont>
        <b/>
        <i val="0"/>
        <color rgb="FF8A8700"/>
      </font>
      <fill>
        <patternFill>
          <bgColor rgb="FFFFFFB7"/>
        </patternFill>
      </fill>
    </dxf>
    <dxf>
      <font>
        <b/>
        <i val="0"/>
        <color rgb="FF7A0000"/>
      </font>
      <fill>
        <patternFill>
          <bgColor rgb="FFFFA7A7"/>
        </patternFill>
      </fill>
    </dxf>
    <dxf>
      <font>
        <b/>
        <i val="0"/>
        <color theme="9" tint="-0.499984740745262"/>
      </font>
      <fill>
        <patternFill>
          <bgColor theme="9" tint="0.79998168889431442"/>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ont>
        <b/>
        <i val="0"/>
        <color theme="9" tint="-0.499984740745262"/>
      </font>
      <fill>
        <patternFill>
          <bgColor theme="9" tint="0.79998168889431442"/>
        </patternFill>
      </fill>
    </dxf>
    <dxf>
      <font>
        <b/>
        <i val="0"/>
        <color rgb="FF7A0000"/>
      </font>
      <fill>
        <patternFill>
          <bgColor rgb="FFFFA7A7"/>
        </patternFill>
      </fill>
    </dxf>
    <dxf>
      <font>
        <b/>
        <i val="0"/>
        <color rgb="FF8A8700"/>
      </font>
      <fill>
        <patternFill>
          <bgColor rgb="FFFFFFB7"/>
        </patternFill>
      </fill>
    </dxf>
    <dxf>
      <font>
        <b/>
        <i val="0"/>
        <color rgb="FF8A8700"/>
      </font>
      <fill>
        <patternFill>
          <bgColor rgb="FFFFFFB7"/>
        </patternFill>
      </fill>
    </dxf>
    <dxf>
      <font>
        <b/>
        <i val="0"/>
        <color rgb="FF7A0000"/>
      </font>
      <fill>
        <patternFill>
          <bgColor rgb="FFFFA7A7"/>
        </patternFill>
      </fill>
    </dxf>
    <dxf>
      <font>
        <b/>
        <i val="0"/>
        <color theme="9" tint="-0.499984740745262"/>
      </font>
      <fill>
        <patternFill>
          <bgColor theme="9" tint="0.79998168889431442"/>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FF2F2"/>
        </patternFill>
      </fill>
    </dxf>
    <dxf>
      <fill>
        <patternFill>
          <bgColor rgb="FFF1F9ED"/>
        </patternFill>
      </fill>
    </dxf>
    <dxf>
      <fill>
        <patternFill>
          <bgColor rgb="FFFFFFEB"/>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FFFEB"/>
        </patternFill>
      </fill>
    </dxf>
    <dxf>
      <fill>
        <patternFill>
          <bgColor rgb="FFF1F9ED"/>
        </patternFill>
      </fill>
    </dxf>
    <dxf>
      <fill>
        <patternFill>
          <bgColor rgb="FFFFF2F2"/>
        </patternFill>
      </fill>
    </dxf>
    <dxf>
      <fill>
        <patternFill>
          <bgColor rgb="FFFFF2F2"/>
        </patternFill>
      </fill>
    </dxf>
    <dxf>
      <fill>
        <patternFill>
          <bgColor rgb="FFFFFFEB"/>
        </patternFill>
      </fill>
    </dxf>
    <dxf>
      <fill>
        <patternFill>
          <bgColor rgb="FFF1F9ED"/>
        </patternFill>
      </fill>
    </dxf>
    <dxf>
      <fill>
        <patternFill>
          <bgColor rgb="FFF1F9ED"/>
        </patternFill>
      </fill>
    </dxf>
    <dxf>
      <fill>
        <patternFill>
          <bgColor rgb="FFFFFFEB"/>
        </patternFill>
      </fill>
    </dxf>
    <dxf>
      <fill>
        <patternFill>
          <bgColor rgb="FFFFF2F2"/>
        </patternFill>
      </fill>
    </dxf>
    <dxf>
      <font>
        <b/>
        <i val="0"/>
        <color rgb="FF7A0000"/>
      </font>
      <fill>
        <patternFill>
          <bgColor rgb="FFFFA7A7"/>
        </patternFill>
      </fill>
    </dxf>
    <dxf>
      <font>
        <b/>
        <i val="0"/>
        <color rgb="FF8A8700"/>
      </font>
      <fill>
        <patternFill>
          <bgColor rgb="FFFFFFB7"/>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ont>
        <b/>
        <i val="0"/>
        <color theme="9" tint="-0.499984740745262"/>
      </font>
      <fill>
        <patternFill>
          <bgColor theme="9" tint="0.79998168889431442"/>
        </patternFill>
      </fill>
    </dxf>
  </dxfs>
  <tableStyles count="0" defaultTableStyle="TableStyleMedium2" defaultPivotStyle="PivotStyleLight16"/>
  <colors>
    <mruColors>
      <color rgb="FFFFFF9A"/>
      <color rgb="FFFFFF99"/>
      <color rgb="FF0070C0"/>
      <color rgb="FFFF3300"/>
      <color rgb="FFF9DC07"/>
      <color rgb="FFCC9900"/>
      <color rgb="FFDAA702"/>
      <color rgb="FFFF9999"/>
      <color rgb="FFDBD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none" spc="20" baseline="0">
                <a:solidFill>
                  <a:srgbClr val="002060"/>
                </a:solidFill>
                <a:latin typeface="+mn-lt"/>
                <a:ea typeface="+mn-ea"/>
                <a:cs typeface="+mn-cs"/>
              </a:defRPr>
            </a:pPr>
            <a:r>
              <a:rPr lang="en-US" sz="1800" b="1">
                <a:solidFill>
                  <a:srgbClr val="002060"/>
                </a:solidFill>
              </a:rPr>
              <a:t>Your SSS service delivery metrics for past four years  </a:t>
            </a:r>
          </a:p>
          <a:p>
            <a:pPr>
              <a:defRPr sz="1800" b="1">
                <a:solidFill>
                  <a:srgbClr val="002060"/>
                </a:solidFill>
              </a:defRPr>
            </a:pPr>
            <a:r>
              <a:rPr lang="en-US" sz="1800" b="0">
                <a:solidFill>
                  <a:srgbClr val="002060"/>
                </a:solidFill>
              </a:rPr>
              <a:t>(populated by data provided in table 1) </a:t>
            </a:r>
          </a:p>
        </c:rich>
      </c:tx>
      <c:overlay val="0"/>
      <c:spPr>
        <a:noFill/>
        <a:ln>
          <a:noFill/>
        </a:ln>
        <a:effectLst/>
      </c:spPr>
      <c:txPr>
        <a:bodyPr rot="0" spcFirstLastPara="1" vertOverflow="ellipsis" vert="horz" wrap="square" anchor="ctr" anchorCtr="1"/>
        <a:lstStyle/>
        <a:p>
          <a:pPr>
            <a:defRPr sz="1800" b="1" i="0" u="none" strike="noStrike" kern="1200" cap="none" spc="20" baseline="0">
              <a:solidFill>
                <a:srgbClr val="002060"/>
              </a:solidFill>
              <a:latin typeface="+mn-lt"/>
              <a:ea typeface="+mn-ea"/>
              <a:cs typeface="+mn-cs"/>
            </a:defRPr>
          </a:pPr>
          <a:endParaRPr lang="en-US"/>
        </a:p>
      </c:txPr>
    </c:title>
    <c:autoTitleDeleted val="0"/>
    <c:plotArea>
      <c:layout>
        <c:manualLayout>
          <c:layoutTarget val="inner"/>
          <c:xMode val="edge"/>
          <c:yMode val="edge"/>
          <c:x val="3.7649808691325767E-2"/>
          <c:y val="0.21491804372541121"/>
          <c:w val="0.8879474380684762"/>
          <c:h val="0.67655013253095331"/>
        </c:manualLayout>
      </c:layout>
      <c:lineChart>
        <c:grouping val="standard"/>
        <c:varyColors val="0"/>
        <c:ser>
          <c:idx val="0"/>
          <c:order val="0"/>
          <c:tx>
            <c:strRef>
              <c:f>'Challenging your service'!$C$21</c:f>
              <c:strCache>
                <c:ptCount val="1"/>
                <c:pt idx="0">
                  <c:v>Quit dates set </c:v>
                </c:pt>
              </c:strCache>
            </c:strRef>
          </c:tx>
          <c:spPr>
            <a:ln w="22225" cap="rnd" cmpd="sng" algn="ctr">
              <a:solidFill>
                <a:schemeClr val="accent1"/>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strRef>
              <c:f>'Challenging your service'!$D$20:$G$20</c:f>
              <c:strCache>
                <c:ptCount val="4"/>
                <c:pt idx="0">
                  <c:v>2022/23</c:v>
                </c:pt>
                <c:pt idx="1">
                  <c:v>2023/24</c:v>
                </c:pt>
                <c:pt idx="2">
                  <c:v>2024/25</c:v>
                </c:pt>
                <c:pt idx="3">
                  <c:v>2025/26</c:v>
                </c:pt>
              </c:strCache>
            </c:strRef>
          </c:cat>
          <c:val>
            <c:numRef>
              <c:f>'Challenging your service'!$E$21:$G$21</c:f>
              <c:numCache>
                <c:formatCode>General</c:formatCode>
                <c:ptCount val="3"/>
                <c:pt idx="0">
                  <c:v>3068</c:v>
                </c:pt>
                <c:pt idx="1">
                  <c:v>3813</c:v>
                </c:pt>
                <c:pt idx="2">
                  <c:v>2312</c:v>
                </c:pt>
              </c:numCache>
            </c:numRef>
          </c:val>
          <c:smooth val="0"/>
          <c:extLst>
            <c:ext xmlns:c16="http://schemas.microsoft.com/office/drawing/2014/chart" uri="{C3380CC4-5D6E-409C-BE32-E72D297353CC}">
              <c16:uniqueId val="{00000000-CB6C-2B4F-B3DA-E2ABBABFFCA4}"/>
            </c:ext>
          </c:extLst>
        </c:ser>
        <c:ser>
          <c:idx val="1"/>
          <c:order val="1"/>
          <c:tx>
            <c:strRef>
              <c:f>'Challenging your service'!$C$22</c:f>
              <c:strCache>
                <c:ptCount val="1"/>
                <c:pt idx="0">
                  <c:v>4-week quits</c:v>
                </c:pt>
              </c:strCache>
            </c:strRef>
          </c:tx>
          <c:spPr>
            <a:ln w="22225" cap="rnd" cmpd="sng" algn="ctr">
              <a:solidFill>
                <a:schemeClr val="accent6">
                  <a:lumMod val="60000"/>
                  <a:lumOff val="40000"/>
                </a:schemeClr>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accent3"/>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strRef>
              <c:f>'Challenging your service'!$D$20:$G$20</c:f>
              <c:strCache>
                <c:ptCount val="4"/>
                <c:pt idx="0">
                  <c:v>2022/23</c:v>
                </c:pt>
                <c:pt idx="1">
                  <c:v>2023/24</c:v>
                </c:pt>
                <c:pt idx="2">
                  <c:v>2024/25</c:v>
                </c:pt>
                <c:pt idx="3">
                  <c:v>2025/26</c:v>
                </c:pt>
              </c:strCache>
            </c:strRef>
          </c:cat>
          <c:val>
            <c:numRef>
              <c:f>'Challenging your service'!$E$22:$G$22</c:f>
              <c:numCache>
                <c:formatCode>General</c:formatCode>
                <c:ptCount val="3"/>
                <c:pt idx="0">
                  <c:v>2042</c:v>
                </c:pt>
                <c:pt idx="1">
                  <c:v>2645</c:v>
                </c:pt>
                <c:pt idx="2">
                  <c:v>1559</c:v>
                </c:pt>
              </c:numCache>
            </c:numRef>
          </c:val>
          <c:smooth val="0"/>
          <c:extLst>
            <c:ext xmlns:c16="http://schemas.microsoft.com/office/drawing/2014/chart" uri="{C3380CC4-5D6E-409C-BE32-E72D297353CC}">
              <c16:uniqueId val="{00000001-CB6C-2B4F-B3DA-E2ABBABFFCA4}"/>
            </c:ext>
          </c:extLst>
        </c:ser>
        <c:dLbls>
          <c:dLblPos val="t"/>
          <c:showLegendKey val="0"/>
          <c:showVal val="1"/>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1678176544"/>
        <c:axId val="1524600352"/>
      </c:lineChart>
      <c:catAx>
        <c:axId val="1678176544"/>
        <c:scaling>
          <c:orientation val="minMax"/>
        </c:scaling>
        <c:delete val="0"/>
        <c:axPos val="b"/>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600" b="1" i="0" u="none" strike="noStrike" kern="1200" spc="20" baseline="0">
                <a:solidFill>
                  <a:schemeClr val="dk1">
                    <a:lumMod val="65000"/>
                    <a:lumOff val="35000"/>
                  </a:schemeClr>
                </a:solidFill>
                <a:latin typeface="+mn-lt"/>
                <a:ea typeface="+mn-ea"/>
                <a:cs typeface="+mn-cs"/>
              </a:defRPr>
            </a:pPr>
            <a:endParaRPr lang="en-US"/>
          </a:p>
        </c:txPr>
        <c:crossAx val="1524600352"/>
        <c:crosses val="autoZero"/>
        <c:auto val="1"/>
        <c:lblAlgn val="ctr"/>
        <c:lblOffset val="100"/>
        <c:noMultiLvlLbl val="0"/>
      </c:catAx>
      <c:valAx>
        <c:axId val="1524600352"/>
        <c:scaling>
          <c:orientation val="minMax"/>
        </c:scaling>
        <c:delete val="1"/>
        <c:axPos val="l"/>
        <c:majorGridlines>
          <c:spPr>
            <a:ln>
              <a:solidFill>
                <a:schemeClr val="dk1">
                  <a:lumMod val="15000"/>
                  <a:lumOff val="85000"/>
                </a:schemeClr>
              </a:solidFill>
            </a:ln>
            <a:effectLst/>
          </c:spPr>
        </c:majorGridlines>
        <c:numFmt formatCode="General" sourceLinked="1"/>
        <c:majorTickMark val="out"/>
        <c:minorTickMark val="none"/>
        <c:tickLblPos val="nextTo"/>
        <c:crossAx val="1678176544"/>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1400" b="1" i="0" u="none" strike="noStrike" kern="1200" baseline="0">
                <a:solidFill>
                  <a:srgbClr val="002060"/>
                </a:solidFill>
                <a:latin typeface="+mn-lt"/>
                <a:ea typeface="+mn-ea"/>
                <a:cs typeface="+mn-cs"/>
              </a:defRPr>
            </a:pPr>
            <a:endParaRPr lang="en-US"/>
          </a:p>
        </c:txPr>
      </c:legendEntry>
      <c:legendEntry>
        <c:idx val="1"/>
        <c:txPr>
          <a:bodyPr rot="0" spcFirstLastPara="1" vertOverflow="ellipsis" vert="horz" wrap="square" anchor="ctr" anchorCtr="1"/>
          <a:lstStyle/>
          <a:p>
            <a:pPr>
              <a:defRPr sz="1400" b="1" i="0" u="none" strike="noStrike" kern="1200" baseline="0">
                <a:solidFill>
                  <a:schemeClr val="accent3"/>
                </a:solidFill>
                <a:latin typeface="+mn-lt"/>
                <a:ea typeface="+mn-ea"/>
                <a:cs typeface="+mn-cs"/>
              </a:defRPr>
            </a:pPr>
            <a:endParaRPr lang="en-US"/>
          </a:p>
        </c:txPr>
      </c:legendEntry>
      <c:layout>
        <c:manualLayout>
          <c:xMode val="edge"/>
          <c:yMode val="edge"/>
          <c:x val="0.14859411114328874"/>
          <c:y val="0.21396274778157057"/>
          <c:w val="0.68057178118072648"/>
          <c:h val="5.16681488739662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dk1">
                  <a:lumMod val="65000"/>
                  <a:lumOff val="35000"/>
                </a:schemeClr>
              </a:solidFill>
              <a:latin typeface="+mn-lt"/>
              <a:ea typeface="+mn-ea"/>
              <a:cs typeface="+mn-cs"/>
            </a:defRPr>
          </a:pPr>
          <a:endParaRPr lang="en-US"/>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accent1"/>
                </a:solidFill>
                <a:latin typeface="+mn-lt"/>
                <a:ea typeface="+mn-ea"/>
                <a:cs typeface="+mn-cs"/>
              </a:defRPr>
            </a:pPr>
            <a:r>
              <a:rPr lang="en-US" sz="1800" b="1">
                <a:solidFill>
                  <a:srgbClr val="002060"/>
                </a:solidFill>
              </a:rPr>
              <a:t>Percentage of local smoking</a:t>
            </a:r>
            <a:r>
              <a:rPr lang="en-US" sz="1800" b="1" baseline="0">
                <a:solidFill>
                  <a:srgbClr val="002060"/>
                </a:solidFill>
              </a:rPr>
              <a:t> population who have set quit date</a:t>
            </a:r>
          </a:p>
          <a:p>
            <a:pPr>
              <a:defRPr sz="1800" b="1">
                <a:solidFill>
                  <a:schemeClr val="accent1"/>
                </a:solidFill>
              </a:defRPr>
            </a:pPr>
            <a:r>
              <a:rPr lang="en-US" sz="1800" b="0" i="0" u="none" strike="noStrike" kern="1200" spc="0" baseline="0">
                <a:solidFill>
                  <a:srgbClr val="002060"/>
                </a:solidFill>
              </a:rPr>
              <a:t>(populated by data provided in table 1)</a:t>
            </a:r>
            <a:endParaRPr lang="en-US" sz="1800" b="1">
              <a:solidFill>
                <a:schemeClr val="accent1"/>
              </a:solidFill>
            </a:endParaRPr>
          </a:p>
        </c:rich>
      </c:tx>
      <c:overlay val="0"/>
      <c:spPr>
        <a:noFill/>
        <a:ln>
          <a:noFill/>
        </a:ln>
        <a:effectLst/>
      </c:spPr>
      <c:txPr>
        <a:bodyPr rot="0" spcFirstLastPara="1" vertOverflow="ellipsis" vert="horz" wrap="square" anchor="ctr" anchorCtr="1"/>
        <a:lstStyle/>
        <a:p>
          <a:pPr>
            <a:defRPr sz="1800" b="1" i="0" u="none" strike="noStrike" kern="1200" spc="0" baseline="0">
              <a:solidFill>
                <a:schemeClr val="accent1"/>
              </a:solidFill>
              <a:latin typeface="+mn-lt"/>
              <a:ea typeface="+mn-ea"/>
              <a:cs typeface="+mn-cs"/>
            </a:defRPr>
          </a:pPr>
          <a:endParaRPr lang="en-US"/>
        </a:p>
      </c:txPr>
    </c:title>
    <c:autoTitleDeleted val="0"/>
    <c:plotArea>
      <c:layout>
        <c:manualLayout>
          <c:layoutTarget val="inner"/>
          <c:xMode val="edge"/>
          <c:yMode val="edge"/>
          <c:x val="4.0778363219088516E-2"/>
          <c:y val="0.2013918547827368"/>
          <c:w val="0.8879474380684762"/>
          <c:h val="0.67655013253095331"/>
        </c:manualLayout>
      </c:layout>
      <c:lineChart>
        <c:grouping val="standard"/>
        <c:varyColors val="0"/>
        <c:ser>
          <c:idx val="0"/>
          <c:order val="0"/>
          <c:tx>
            <c:v>Our LA Service</c:v>
          </c:tx>
          <c:spPr>
            <a:ln w="28575" cap="rnd">
              <a:solidFill>
                <a:schemeClr val="accent1"/>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accent1"/>
                    </a:solidFill>
                    <a:latin typeface="+mn-lt"/>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'Challenging your service'!$D$20:$G$20</c:f>
              <c:strCache>
                <c:ptCount val="4"/>
                <c:pt idx="0">
                  <c:v>2022/23</c:v>
                </c:pt>
                <c:pt idx="1">
                  <c:v>2023/24</c:v>
                </c:pt>
                <c:pt idx="2">
                  <c:v>2024/25</c:v>
                </c:pt>
                <c:pt idx="3">
                  <c:v>2025/26</c:v>
                </c:pt>
              </c:strCache>
            </c:strRef>
          </c:cat>
          <c:val>
            <c:numRef>
              <c:f>'Challenging your service'!$E$23:$G$23</c:f>
              <c:numCache>
                <c:formatCode>0.0%</c:formatCode>
                <c:ptCount val="3"/>
                <c:pt idx="1">
                  <c:v>7.4999999999999997E-2</c:v>
                </c:pt>
              </c:numCache>
            </c:numRef>
          </c:val>
          <c:smooth val="0"/>
          <c:extLst>
            <c:ext xmlns:c16="http://schemas.microsoft.com/office/drawing/2014/chart" uri="{C3380CC4-5D6E-409C-BE32-E72D297353CC}">
              <c16:uniqueId val="{00000002-A882-4DDF-9BAC-5C2D1FEDD70C}"/>
            </c:ext>
          </c:extLst>
        </c:ser>
        <c:ser>
          <c:idx val="1"/>
          <c:order val="1"/>
          <c:tx>
            <c:v>Minimum Standard</c:v>
          </c:tx>
          <c:spPr>
            <a:ln w="28575" cap="rnd">
              <a:solidFill>
                <a:schemeClr val="accent6">
                  <a:lumMod val="60000"/>
                  <a:lumOff val="40000"/>
                </a:schemeClr>
              </a:solidFill>
              <a:round/>
            </a:ln>
            <a:effectLst/>
          </c:spPr>
          <c:marker>
            <c:symbol val="none"/>
          </c:marker>
          <c:dLbls>
            <c:dLbl>
              <c:idx val="1"/>
              <c:layout>
                <c:manualLayout>
                  <c:x val="-5.7880465385079703E-2"/>
                  <c:y val="-3.10798990837252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3AF-46E8-9A31-6375983AF530}"/>
                </c:ext>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accent3"/>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('Your Scores'!$D$58:$F$58,'Your Scores'!$H$58)</c:f>
              <c:numCache>
                <c:formatCode>0%</c:formatCode>
                <c:ptCount val="4"/>
                <c:pt idx="0">
                  <c:v>0.05</c:v>
                </c:pt>
                <c:pt idx="1">
                  <c:v>0.05</c:v>
                </c:pt>
                <c:pt idx="2">
                  <c:v>0.05</c:v>
                </c:pt>
                <c:pt idx="3">
                  <c:v>0.05</c:v>
                </c:pt>
              </c:numCache>
            </c:numRef>
          </c:val>
          <c:smooth val="0"/>
          <c:extLst>
            <c:ext xmlns:c16="http://schemas.microsoft.com/office/drawing/2014/chart" uri="{C3380CC4-5D6E-409C-BE32-E72D297353CC}">
              <c16:uniqueId val="{00000002-7E8C-435E-9D99-653390ABE756}"/>
            </c:ext>
          </c:extLst>
        </c:ser>
        <c:dLbls>
          <c:dLblPos val="t"/>
          <c:showLegendKey val="0"/>
          <c:showVal val="1"/>
          <c:showCatName val="0"/>
          <c:showSerName val="0"/>
          <c:showPercent val="0"/>
          <c:showBubbleSize val="0"/>
        </c:dLbls>
        <c:smooth val="0"/>
        <c:axId val="1678176544"/>
        <c:axId val="1524600352"/>
      </c:lineChart>
      <c:catAx>
        <c:axId val="1678176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crossAx val="1524600352"/>
        <c:crosses val="autoZero"/>
        <c:auto val="1"/>
        <c:lblAlgn val="ctr"/>
        <c:lblOffset val="100"/>
        <c:noMultiLvlLbl val="0"/>
      </c:catAx>
      <c:valAx>
        <c:axId val="1524600352"/>
        <c:scaling>
          <c:orientation val="minMax"/>
        </c:scaling>
        <c:delete val="1"/>
        <c:axPos val="l"/>
        <c:majorGridlines>
          <c:spPr>
            <a:ln w="9525" cap="flat" cmpd="sng" algn="ctr">
              <a:solidFill>
                <a:schemeClr val="tx1">
                  <a:lumMod val="15000"/>
                  <a:lumOff val="85000"/>
                </a:schemeClr>
              </a:solidFill>
              <a:round/>
            </a:ln>
            <a:effectLst/>
          </c:spPr>
        </c:majorGridlines>
        <c:numFmt formatCode="0.0%" sourceLinked="1"/>
        <c:majorTickMark val="out"/>
        <c:minorTickMark val="none"/>
        <c:tickLblPos val="nextTo"/>
        <c:crossAx val="1678176544"/>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1400" b="1" i="0" u="none" strike="noStrike" kern="1200" baseline="0">
                <a:solidFill>
                  <a:schemeClr val="accent1"/>
                </a:solidFill>
                <a:latin typeface="+mn-lt"/>
                <a:ea typeface="+mn-ea"/>
                <a:cs typeface="+mn-cs"/>
              </a:defRPr>
            </a:pPr>
            <a:endParaRPr lang="en-US"/>
          </a:p>
        </c:txPr>
      </c:legendEntry>
      <c:legendEntry>
        <c:idx val="1"/>
        <c:txPr>
          <a:bodyPr rot="0" spcFirstLastPara="1" vertOverflow="ellipsis" vert="horz" wrap="square" anchor="ctr" anchorCtr="1"/>
          <a:lstStyle/>
          <a:p>
            <a:pPr>
              <a:defRPr sz="1400" b="1" i="0" u="none" strike="noStrike" kern="1200" baseline="0">
                <a:solidFill>
                  <a:schemeClr val="accent3"/>
                </a:solidFill>
                <a:latin typeface="+mn-lt"/>
                <a:ea typeface="+mn-ea"/>
                <a:cs typeface="+mn-cs"/>
              </a:defRPr>
            </a:pPr>
            <a:endParaRPr lang="en-US"/>
          </a:p>
        </c:txPr>
      </c:legendEntry>
      <c:layout>
        <c:manualLayout>
          <c:xMode val="edge"/>
          <c:yMode val="edge"/>
          <c:x val="8.2786600948636047E-2"/>
          <c:y val="0.21170837260738903"/>
          <c:w val="0.65775242859376037"/>
          <c:h val="5.4563174243854304E-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0" i="0" u="none" strike="noStrike" kern="1200" spc="0" baseline="0">
                <a:solidFill>
                  <a:srgbClr val="002060"/>
                </a:solidFill>
                <a:latin typeface="+mn-lt"/>
                <a:ea typeface="+mn-ea"/>
                <a:cs typeface="+mn-cs"/>
              </a:defRPr>
            </a:pPr>
            <a:r>
              <a:rPr lang="en-GB" sz="2400" b="0">
                <a:solidFill>
                  <a:srgbClr val="002060"/>
                </a:solidFill>
              </a:rPr>
              <a:t>Your LA</a:t>
            </a:r>
            <a:r>
              <a:rPr lang="en-GB" sz="2400" b="0" baseline="0">
                <a:solidFill>
                  <a:srgbClr val="002060"/>
                </a:solidFill>
              </a:rPr>
              <a:t> SSS SASIT scores by area of performance compared to maximum possible score</a:t>
            </a:r>
            <a:endParaRPr lang="en-GB" sz="2400" b="0">
              <a:solidFill>
                <a:srgbClr val="002060"/>
              </a:solidFill>
            </a:endParaRPr>
          </a:p>
        </c:rich>
      </c:tx>
      <c:layout>
        <c:manualLayout>
          <c:xMode val="edge"/>
          <c:yMode val="edge"/>
          <c:x val="0.13883442073269767"/>
          <c:y val="6.8352612966295274E-4"/>
        </c:manualLayout>
      </c:layout>
      <c:overlay val="1"/>
      <c:spPr>
        <a:noFill/>
        <a:ln>
          <a:noFill/>
        </a:ln>
        <a:effectLst/>
      </c:spPr>
      <c:txPr>
        <a:bodyPr rot="0" spcFirstLastPara="1" vertOverflow="ellipsis" vert="horz" wrap="square" anchor="ctr" anchorCtr="1"/>
        <a:lstStyle/>
        <a:p>
          <a:pPr>
            <a:defRPr sz="2400" b="0" i="0" u="none" strike="noStrike" kern="1200" spc="0" baseline="0">
              <a:solidFill>
                <a:srgbClr val="002060"/>
              </a:solidFill>
              <a:latin typeface="+mn-lt"/>
              <a:ea typeface="+mn-ea"/>
              <a:cs typeface="+mn-cs"/>
            </a:defRPr>
          </a:pPr>
          <a:endParaRPr lang="en-GB"/>
        </a:p>
      </c:txPr>
    </c:title>
    <c:autoTitleDeleted val="0"/>
    <c:plotArea>
      <c:layout>
        <c:manualLayout>
          <c:layoutTarget val="inner"/>
          <c:xMode val="edge"/>
          <c:yMode val="edge"/>
          <c:x val="0.27282696425837988"/>
          <c:y val="0.14363515484692255"/>
          <c:w val="0.4689667423639422"/>
          <c:h val="0.43109917821339183"/>
        </c:manualLayout>
      </c:layout>
      <c:radarChart>
        <c:radarStyle val="marker"/>
        <c:varyColors val="0"/>
        <c:ser>
          <c:idx val="1"/>
          <c:order val="0"/>
          <c:tx>
            <c:v>Maximum Score Possible</c:v>
          </c:tx>
          <c:spPr>
            <a:ln w="38100" cap="rnd">
              <a:solidFill>
                <a:schemeClr val="accent2"/>
              </a:solidFill>
              <a:round/>
            </a:ln>
            <a:effectLst/>
          </c:spPr>
          <c:marker>
            <c:symbol val="circle"/>
            <c:size val="5"/>
            <c:spPr>
              <a:solidFill>
                <a:schemeClr val="accent2"/>
              </a:solidFill>
              <a:ln w="44450">
                <a:solidFill>
                  <a:schemeClr val="accent2"/>
                </a:solidFill>
              </a:ln>
              <a:effectLst/>
            </c:spPr>
          </c:marker>
          <c:cat>
            <c:strRef>
              <c:f>('Your Scores'!$B$9:$B$12,'Your Scores'!$B$15:$B$21,'Your Scores'!$B$24:$B$29)</c:f>
              <c:strCache>
                <c:ptCount val="17"/>
                <c:pt idx="0">
                  <c:v>1. Leadership and workforce </c:v>
                </c:pt>
                <c:pt idx="1">
                  <c:v>2. Planning and commissioning</c:v>
                </c:pt>
                <c:pt idx="2">
                  <c:v>3. Partnerships and systems integration</c:v>
                </c:pt>
                <c:pt idx="3">
                  <c:v>4. Training and development </c:v>
                </c:pt>
                <c:pt idx="4">
                  <c:v>5. Expanding reach</c:v>
                </c:pt>
                <c:pt idx="5">
                  <c:v>6. Settings</c:v>
                </c:pt>
                <c:pt idx="6">
                  <c:v>7. Priority groups</c:v>
                </c:pt>
                <c:pt idx="7">
                  <c:v>8. Referral pathways</c:v>
                </c:pt>
                <c:pt idx="8">
                  <c:v>9. Stop smoking aids</c:v>
                </c:pt>
                <c:pt idx="9">
                  <c:v>10. Delivery models for quitting</c:v>
                </c:pt>
                <c:pt idx="10">
                  <c:v>11. Delivery models for harm reduction</c:v>
                </c:pt>
                <c:pt idx="11">
                  <c:v>12. National data submissions</c:v>
                </c:pt>
                <c:pt idx="12">
                  <c:v>13. Uptake and service reach</c:v>
                </c:pt>
                <c:pt idx="13">
                  <c:v>14. Quit data</c:v>
                </c:pt>
                <c:pt idx="14">
                  <c:v>15. Equity and priority groups</c:v>
                </c:pt>
                <c:pt idx="15">
                  <c:v>16. Data collection</c:v>
                </c:pt>
                <c:pt idx="16">
                  <c:v>17. Assurance</c:v>
                </c:pt>
              </c:strCache>
            </c:strRef>
          </c:cat>
          <c:val>
            <c:numRef>
              <c:f>('Your Scores'!$G$9:$G$12,'Your Scores'!$G$15:$G$21,'Your Scores'!$G$24:$G$29)</c:f>
              <c:numCache>
                <c:formatCode>General</c:formatCode>
                <c:ptCount val="1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numCache>
            </c:numRef>
          </c:val>
          <c:extLst>
            <c:ext xmlns:c16="http://schemas.microsoft.com/office/drawing/2014/chart" uri="{C3380CC4-5D6E-409C-BE32-E72D297353CC}">
              <c16:uniqueId val="{00000001-400D-4E96-979C-3DBDE153C3F9}"/>
            </c:ext>
          </c:extLst>
        </c:ser>
        <c:ser>
          <c:idx val="0"/>
          <c:order val="1"/>
          <c:tx>
            <c:v>Review Score</c:v>
          </c:tx>
          <c:spPr>
            <a:ln w="38100" cap="rnd">
              <a:solidFill>
                <a:schemeClr val="accent1"/>
              </a:solidFill>
              <a:round/>
            </a:ln>
            <a:effectLst/>
          </c:spPr>
          <c:marker>
            <c:symbol val="circle"/>
            <c:size val="7"/>
            <c:spPr>
              <a:solidFill>
                <a:schemeClr val="accent1"/>
              </a:solidFill>
              <a:ln w="9525">
                <a:noFill/>
              </a:ln>
              <a:effectLst/>
            </c:spPr>
          </c:marker>
          <c:cat>
            <c:strRef>
              <c:f>('Your Scores'!$B$9:$B$12,'Your Scores'!$B$15:$B$21,'Your Scores'!$B$24:$B$29)</c:f>
              <c:strCache>
                <c:ptCount val="17"/>
                <c:pt idx="0">
                  <c:v>1. Leadership and workforce </c:v>
                </c:pt>
                <c:pt idx="1">
                  <c:v>2. Planning and commissioning</c:v>
                </c:pt>
                <c:pt idx="2">
                  <c:v>3. Partnerships and systems integration</c:v>
                </c:pt>
                <c:pt idx="3">
                  <c:v>4. Training and development </c:v>
                </c:pt>
                <c:pt idx="4">
                  <c:v>5. Expanding reach</c:v>
                </c:pt>
                <c:pt idx="5">
                  <c:v>6. Settings</c:v>
                </c:pt>
                <c:pt idx="6">
                  <c:v>7. Priority groups</c:v>
                </c:pt>
                <c:pt idx="7">
                  <c:v>8. Referral pathways</c:v>
                </c:pt>
                <c:pt idx="8">
                  <c:v>9. Stop smoking aids</c:v>
                </c:pt>
                <c:pt idx="9">
                  <c:v>10. Delivery models for quitting</c:v>
                </c:pt>
                <c:pt idx="10">
                  <c:v>11. Delivery models for harm reduction</c:v>
                </c:pt>
                <c:pt idx="11">
                  <c:v>12. National data submissions</c:v>
                </c:pt>
                <c:pt idx="12">
                  <c:v>13. Uptake and service reach</c:v>
                </c:pt>
                <c:pt idx="13">
                  <c:v>14. Quit data</c:v>
                </c:pt>
                <c:pt idx="14">
                  <c:v>15. Equity and priority groups</c:v>
                </c:pt>
                <c:pt idx="15">
                  <c:v>16. Data collection</c:v>
                </c:pt>
                <c:pt idx="16">
                  <c:v>17. Assurance</c:v>
                </c:pt>
              </c:strCache>
            </c:strRef>
          </c:cat>
          <c:val>
            <c:numRef>
              <c:f>('Your Scores'!$F$9:$F$12,'Your Scores'!$F$15:$F$21,'Your Scores'!$F$24:$F$29)</c:f>
              <c:numCache>
                <c:formatCode>0.0</c:formatCode>
                <c:ptCount val="17"/>
                <c:pt idx="0">
                  <c:v>100</c:v>
                </c:pt>
                <c:pt idx="1">
                  <c:v>90</c:v>
                </c:pt>
                <c:pt idx="2">
                  <c:v>87.5</c:v>
                </c:pt>
                <c:pt idx="3">
                  <c:v>100</c:v>
                </c:pt>
                <c:pt idx="4">
                  <c:v>81.25</c:v>
                </c:pt>
                <c:pt idx="5">
                  <c:v>53.333333333333336</c:v>
                </c:pt>
                <c:pt idx="6">
                  <c:v>87.5</c:v>
                </c:pt>
                <c:pt idx="7">
                  <c:v>70</c:v>
                </c:pt>
                <c:pt idx="8">
                  <c:v>90.909090909090907</c:v>
                </c:pt>
                <c:pt idx="9">
                  <c:v>85</c:v>
                </c:pt>
                <c:pt idx="10">
                  <c:v>87.5</c:v>
                </c:pt>
                <c:pt idx="11">
                  <c:v>100</c:v>
                </c:pt>
                <c:pt idx="12">
                  <c:v>70</c:v>
                </c:pt>
                <c:pt idx="13">
                  <c:v>70</c:v>
                </c:pt>
                <c:pt idx="14">
                  <c:v>100</c:v>
                </c:pt>
                <c:pt idx="15">
                  <c:v>100</c:v>
                </c:pt>
                <c:pt idx="16">
                  <c:v>100</c:v>
                </c:pt>
              </c:numCache>
            </c:numRef>
          </c:val>
          <c:extLst>
            <c:ext xmlns:c16="http://schemas.microsoft.com/office/drawing/2014/chart" uri="{C3380CC4-5D6E-409C-BE32-E72D297353CC}">
              <c16:uniqueId val="{00000000-400D-4E96-979C-3DBDE153C3F9}"/>
            </c:ext>
          </c:extLst>
        </c:ser>
        <c:dLbls>
          <c:showLegendKey val="0"/>
          <c:showVal val="0"/>
          <c:showCatName val="0"/>
          <c:showSerName val="0"/>
          <c:showPercent val="0"/>
          <c:showBubbleSize val="0"/>
        </c:dLbls>
        <c:axId val="97851423"/>
        <c:axId val="97850463"/>
      </c:radarChart>
      <c:catAx>
        <c:axId val="978514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solidFill>
                <a:latin typeface="+mn-lt"/>
                <a:ea typeface="+mn-ea"/>
                <a:cs typeface="+mn-cs"/>
              </a:defRPr>
            </a:pPr>
            <a:endParaRPr lang="en-US"/>
          </a:p>
        </c:txPr>
        <c:crossAx val="97850463"/>
        <c:crosses val="autoZero"/>
        <c:auto val="1"/>
        <c:lblAlgn val="ctr"/>
        <c:lblOffset val="100"/>
        <c:noMultiLvlLbl val="0"/>
      </c:catAx>
      <c:valAx>
        <c:axId val="97850463"/>
        <c:scaling>
          <c:orientation val="minMax"/>
          <c:max val="1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400" b="1" i="0" u="none" strike="noStrike" kern="1200" baseline="0">
                <a:solidFill>
                  <a:schemeClr val="accent6">
                    <a:lumMod val="75000"/>
                  </a:schemeClr>
                </a:solidFill>
                <a:latin typeface="+mn-lt"/>
                <a:ea typeface="+mn-ea"/>
                <a:cs typeface="+mn-cs"/>
              </a:defRPr>
            </a:pPr>
            <a:endParaRPr lang="en-US"/>
          </a:p>
        </c:txPr>
        <c:crossAx val="97851423"/>
        <c:crosses val="autoZero"/>
        <c:crossBetween val="between"/>
        <c:majorUnit val="20"/>
        <c:minorUnit val="4"/>
        <c:dispUnits>
          <c:builtInUnit val="hundreds"/>
        </c:dispUnits>
      </c:valAx>
      <c:spPr>
        <a:noFill/>
        <a:ln>
          <a:noFill/>
        </a:ln>
        <a:effectLst/>
      </c:spPr>
    </c:plotArea>
    <c:legend>
      <c:legendPos val="b"/>
      <c:legendEntry>
        <c:idx val="0"/>
        <c:txPr>
          <a:bodyPr rot="0" spcFirstLastPara="1" vertOverflow="ellipsis" vert="horz" wrap="square" anchor="ctr" anchorCtr="1"/>
          <a:lstStyle/>
          <a:p>
            <a:pPr>
              <a:defRPr sz="2000" b="1" i="0" u="none" strike="noStrike" kern="1200" baseline="0">
                <a:solidFill>
                  <a:schemeClr val="accent2">
                    <a:lumMod val="75000"/>
                  </a:schemeClr>
                </a:solidFill>
                <a:latin typeface="+mn-lt"/>
                <a:ea typeface="+mn-ea"/>
                <a:cs typeface="+mn-cs"/>
              </a:defRPr>
            </a:pPr>
            <a:endParaRPr lang="en-US"/>
          </a:p>
        </c:txPr>
      </c:legendEntry>
      <c:legendEntry>
        <c:idx val="1"/>
        <c:txPr>
          <a:bodyPr rot="0" spcFirstLastPara="1" vertOverflow="ellipsis" vert="horz" wrap="square" anchor="ctr" anchorCtr="1"/>
          <a:lstStyle/>
          <a:p>
            <a:pPr>
              <a:defRPr sz="2000" b="1" i="0" u="none" strike="noStrike" kern="1200" baseline="0">
                <a:solidFill>
                  <a:srgbClr val="002060"/>
                </a:solidFill>
                <a:latin typeface="+mn-lt"/>
                <a:ea typeface="+mn-ea"/>
                <a:cs typeface="+mn-cs"/>
              </a:defRPr>
            </a:pPr>
            <a:endParaRPr lang="en-US"/>
          </a:p>
        </c:txPr>
      </c:legendEntry>
      <c:layout>
        <c:manualLayout>
          <c:xMode val="edge"/>
          <c:yMode val="edge"/>
          <c:x val="0.12198812785546435"/>
          <c:y val="3.0469996758967957E-2"/>
          <c:w val="0.73931817692262836"/>
          <c:h val="3.5987952392242589E-2"/>
        </c:manualLayout>
      </c:layout>
      <c:overlay val="0"/>
      <c:spPr>
        <a:noFill/>
        <a:ln>
          <a:noFill/>
        </a:ln>
        <a:effectLst/>
      </c:spPr>
      <c:txPr>
        <a:bodyPr rot="0" spcFirstLastPara="1" vertOverflow="ellipsis" vert="horz" wrap="square" anchor="ctr" anchorCtr="1"/>
        <a:lstStyle/>
        <a:p>
          <a:pPr>
            <a:defRPr sz="2000" b="1"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774700</xdr:colOff>
      <xdr:row>0</xdr:row>
      <xdr:rowOff>25400</xdr:rowOff>
    </xdr:from>
    <xdr:to>
      <xdr:col>11</xdr:col>
      <xdr:colOff>76200</xdr:colOff>
      <xdr:row>36</xdr:row>
      <xdr:rowOff>127000</xdr:rowOff>
    </xdr:to>
    <xdr:sp macro="" textlink="">
      <xdr:nvSpPr>
        <xdr:cNvPr id="2" name="Oval 1">
          <a:extLst>
            <a:ext uri="{FF2B5EF4-FFF2-40B4-BE49-F238E27FC236}">
              <a16:creationId xmlns:a16="http://schemas.microsoft.com/office/drawing/2014/main" id="{3B370B47-403D-D67D-0179-F35A81CBF19E}"/>
            </a:ext>
          </a:extLst>
        </xdr:cNvPr>
        <xdr:cNvSpPr/>
      </xdr:nvSpPr>
      <xdr:spPr>
        <a:xfrm>
          <a:off x="1612900" y="25400"/>
          <a:ext cx="7683500" cy="74168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a:p>
          <a:pPr algn="l"/>
          <a:endParaRPr lang="en-US" sz="1100"/>
        </a:p>
        <a:p>
          <a:pPr algn="l"/>
          <a:endParaRPr lang="en-US" sz="1100"/>
        </a:p>
        <a:p>
          <a:pPr algn="l"/>
          <a:endParaRPr lang="en-US" sz="1100"/>
        </a:p>
        <a:p>
          <a:pPr algn="l"/>
          <a:endParaRPr lang="en-US" sz="1100"/>
        </a:p>
        <a:p>
          <a:pPr algn="l"/>
          <a:endParaRPr lang="en-US" sz="1100"/>
        </a:p>
        <a:p>
          <a:pPr algn="l"/>
          <a:r>
            <a:rPr lang="en-US" sz="3600"/>
            <a:t>Local Stop Smoking</a:t>
          </a:r>
          <a:r>
            <a:rPr lang="en-US" sz="3600" baseline="0"/>
            <a:t> </a:t>
          </a:r>
          <a:r>
            <a:rPr lang="en-US" sz="3600"/>
            <a:t>Services </a:t>
          </a:r>
        </a:p>
        <a:p>
          <a:pPr algn="l"/>
          <a:r>
            <a:rPr lang="en-US" sz="3600"/>
            <a:t>self-assessment and service improvement tool (SASIT)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197533</xdr:colOff>
      <xdr:row>41</xdr:row>
      <xdr:rowOff>250657</xdr:rowOff>
    </xdr:from>
    <xdr:to>
      <xdr:col>18</xdr:col>
      <xdr:colOff>434474</xdr:colOff>
      <xdr:row>41</xdr:row>
      <xdr:rowOff>1002631</xdr:rowOff>
    </xdr:to>
    <xdr:sp macro="" textlink="">
      <xdr:nvSpPr>
        <xdr:cNvPr id="16" name="TextBox 15">
          <a:extLst>
            <a:ext uri="{FF2B5EF4-FFF2-40B4-BE49-F238E27FC236}">
              <a16:creationId xmlns:a16="http://schemas.microsoft.com/office/drawing/2014/main" id="{7BA46D43-A904-40E5-884F-EA9D26119BB8}"/>
            </a:ext>
          </a:extLst>
        </xdr:cNvPr>
        <xdr:cNvSpPr txBox="1"/>
      </xdr:nvSpPr>
      <xdr:spPr>
        <a:xfrm>
          <a:off x="13565954" y="10260262"/>
          <a:ext cx="3579046" cy="751974"/>
        </a:xfrm>
        <a:prstGeom prst="rect">
          <a:avLst/>
        </a:prstGeom>
        <a:solidFill>
          <a:schemeClr val="tx2">
            <a:lumMod val="25000"/>
            <a:lumOff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600" b="1">
              <a:solidFill>
                <a:schemeClr val="tx1"/>
              </a:solidFill>
            </a:rPr>
            <a:t>Delivery and </a:t>
          </a:r>
        </a:p>
        <a:p>
          <a:pPr algn="ctr"/>
          <a:r>
            <a:rPr lang="en-GB" sz="1600" b="1">
              <a:solidFill>
                <a:schemeClr val="tx1"/>
              </a:solidFill>
            </a:rPr>
            <a:t>optimising</a:t>
          </a:r>
          <a:r>
            <a:rPr lang="en-GB" sz="1600" b="1" baseline="0">
              <a:solidFill>
                <a:schemeClr val="tx1"/>
              </a:solidFill>
            </a:rPr>
            <a:t> services</a:t>
          </a:r>
        </a:p>
        <a:p>
          <a:pPr algn="ctr"/>
          <a:endParaRPr lang="en-GB" sz="1600" b="1">
            <a:solidFill>
              <a:schemeClr val="tx1"/>
            </a:solidFill>
          </a:endParaRPr>
        </a:p>
      </xdr:txBody>
    </xdr:sp>
    <xdr:clientData/>
  </xdr:twoCellAnchor>
  <xdr:twoCellAnchor>
    <xdr:from>
      <xdr:col>19</xdr:col>
      <xdr:colOff>835500</xdr:colOff>
      <xdr:row>29</xdr:row>
      <xdr:rowOff>76777</xdr:rowOff>
    </xdr:from>
    <xdr:to>
      <xdr:col>21</xdr:col>
      <xdr:colOff>598246</xdr:colOff>
      <xdr:row>29</xdr:row>
      <xdr:rowOff>278576</xdr:rowOff>
    </xdr:to>
    <xdr:sp macro="" textlink="">
      <xdr:nvSpPr>
        <xdr:cNvPr id="27" name="Rectangle 26">
          <a:extLst>
            <a:ext uri="{FF2B5EF4-FFF2-40B4-BE49-F238E27FC236}">
              <a16:creationId xmlns:a16="http://schemas.microsoft.com/office/drawing/2014/main" id="{A8FA7946-700E-48AC-918D-7BEEF3B15203}"/>
            </a:ext>
          </a:extLst>
        </xdr:cNvPr>
        <xdr:cNvSpPr/>
      </xdr:nvSpPr>
      <xdr:spPr>
        <a:xfrm>
          <a:off x="19177929" y="8241063"/>
          <a:ext cx="1450031" cy="201799"/>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19</xdr:col>
      <xdr:colOff>703773</xdr:colOff>
      <xdr:row>32</xdr:row>
      <xdr:rowOff>248172</xdr:rowOff>
    </xdr:from>
    <xdr:to>
      <xdr:col>20</xdr:col>
      <xdr:colOff>727833</xdr:colOff>
      <xdr:row>34</xdr:row>
      <xdr:rowOff>126562</xdr:rowOff>
    </xdr:to>
    <xdr:sp macro="" textlink="">
      <xdr:nvSpPr>
        <xdr:cNvPr id="28" name="Rectangle 27">
          <a:extLst>
            <a:ext uri="{FF2B5EF4-FFF2-40B4-BE49-F238E27FC236}">
              <a16:creationId xmlns:a16="http://schemas.microsoft.com/office/drawing/2014/main" id="{EF895D1D-22C9-4515-BC2F-8D8E709FB046}"/>
            </a:ext>
          </a:extLst>
        </xdr:cNvPr>
        <xdr:cNvSpPr/>
      </xdr:nvSpPr>
      <xdr:spPr>
        <a:xfrm>
          <a:off x="19046202" y="9256101"/>
          <a:ext cx="867702" cy="504318"/>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19</xdr:col>
      <xdr:colOff>219496</xdr:colOff>
      <xdr:row>36</xdr:row>
      <xdr:rowOff>125790</xdr:rowOff>
    </xdr:from>
    <xdr:to>
      <xdr:col>20</xdr:col>
      <xdr:colOff>731928</xdr:colOff>
      <xdr:row>37</xdr:row>
      <xdr:rowOff>176589</xdr:rowOff>
    </xdr:to>
    <xdr:sp macro="" textlink="">
      <xdr:nvSpPr>
        <xdr:cNvPr id="29" name="Rectangle 28">
          <a:extLst>
            <a:ext uri="{FF2B5EF4-FFF2-40B4-BE49-F238E27FC236}">
              <a16:creationId xmlns:a16="http://schemas.microsoft.com/office/drawing/2014/main" id="{E0B22E89-A8A0-4445-AC28-327206C85B1F}"/>
            </a:ext>
          </a:extLst>
        </xdr:cNvPr>
        <xdr:cNvSpPr/>
      </xdr:nvSpPr>
      <xdr:spPr>
        <a:xfrm>
          <a:off x="18561925" y="10412790"/>
          <a:ext cx="1356074" cy="336549"/>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18</xdr:col>
      <xdr:colOff>131063</xdr:colOff>
      <xdr:row>40</xdr:row>
      <xdr:rowOff>134860</xdr:rowOff>
    </xdr:from>
    <xdr:to>
      <xdr:col>20</xdr:col>
      <xdr:colOff>14843</xdr:colOff>
      <xdr:row>40</xdr:row>
      <xdr:rowOff>333596</xdr:rowOff>
    </xdr:to>
    <xdr:sp macro="" textlink="">
      <xdr:nvSpPr>
        <xdr:cNvPr id="30" name="Rectangle 29">
          <a:extLst>
            <a:ext uri="{FF2B5EF4-FFF2-40B4-BE49-F238E27FC236}">
              <a16:creationId xmlns:a16="http://schemas.microsoft.com/office/drawing/2014/main" id="{216E47EB-2BF7-4762-A2A9-2B5B93453665}"/>
            </a:ext>
          </a:extLst>
        </xdr:cNvPr>
        <xdr:cNvSpPr/>
      </xdr:nvSpPr>
      <xdr:spPr>
        <a:xfrm>
          <a:off x="17629849" y="11306324"/>
          <a:ext cx="1571065" cy="198736"/>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732735</xdr:colOff>
      <xdr:row>40</xdr:row>
      <xdr:rowOff>553804</xdr:rowOff>
    </xdr:from>
    <xdr:to>
      <xdr:col>18</xdr:col>
      <xdr:colOff>616514</xdr:colOff>
      <xdr:row>41</xdr:row>
      <xdr:rowOff>217070</xdr:rowOff>
    </xdr:to>
    <xdr:sp macro="" textlink="">
      <xdr:nvSpPr>
        <xdr:cNvPr id="31" name="Rectangle 30">
          <a:extLst>
            <a:ext uri="{FF2B5EF4-FFF2-40B4-BE49-F238E27FC236}">
              <a16:creationId xmlns:a16="http://schemas.microsoft.com/office/drawing/2014/main" id="{11F6A530-1F27-47D9-B116-419485D7F31F}"/>
            </a:ext>
          </a:extLst>
        </xdr:cNvPr>
        <xdr:cNvSpPr/>
      </xdr:nvSpPr>
      <xdr:spPr>
        <a:xfrm>
          <a:off x="16544235" y="11725268"/>
          <a:ext cx="1571065" cy="221159"/>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12</xdr:col>
      <xdr:colOff>593350</xdr:colOff>
      <xdr:row>40</xdr:row>
      <xdr:rowOff>553817</xdr:rowOff>
    </xdr:from>
    <xdr:to>
      <xdr:col>15</xdr:col>
      <xdr:colOff>406125</xdr:colOff>
      <xdr:row>41</xdr:row>
      <xdr:rowOff>224009</xdr:rowOff>
    </xdr:to>
    <xdr:sp macro="" textlink="">
      <xdr:nvSpPr>
        <xdr:cNvPr id="32" name="Rectangle 31">
          <a:extLst>
            <a:ext uri="{FF2B5EF4-FFF2-40B4-BE49-F238E27FC236}">
              <a16:creationId xmlns:a16="http://schemas.microsoft.com/office/drawing/2014/main" id="{4991A83F-FE96-4028-85AB-F99312F94375}"/>
            </a:ext>
          </a:extLst>
        </xdr:cNvPr>
        <xdr:cNvSpPr/>
      </xdr:nvSpPr>
      <xdr:spPr>
        <a:xfrm>
          <a:off x="13030279" y="11725281"/>
          <a:ext cx="2343703" cy="228085"/>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10</xdr:col>
      <xdr:colOff>647944</xdr:colOff>
      <xdr:row>40</xdr:row>
      <xdr:rowOff>135433</xdr:rowOff>
    </xdr:from>
    <xdr:to>
      <xdr:col>14</xdr:col>
      <xdr:colOff>204410</xdr:colOff>
      <xdr:row>40</xdr:row>
      <xdr:rowOff>341004</xdr:rowOff>
    </xdr:to>
    <xdr:sp macro="" textlink="">
      <xdr:nvSpPr>
        <xdr:cNvPr id="33" name="Rectangle 32">
          <a:extLst>
            <a:ext uri="{FF2B5EF4-FFF2-40B4-BE49-F238E27FC236}">
              <a16:creationId xmlns:a16="http://schemas.microsoft.com/office/drawing/2014/main" id="{AD554E78-99EC-452B-A468-4693EB11741C}"/>
            </a:ext>
          </a:extLst>
        </xdr:cNvPr>
        <xdr:cNvSpPr/>
      </xdr:nvSpPr>
      <xdr:spPr>
        <a:xfrm>
          <a:off x="11397587" y="11306897"/>
          <a:ext cx="2931037" cy="205571"/>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792616</xdr:colOff>
      <xdr:row>15</xdr:row>
      <xdr:rowOff>105453</xdr:rowOff>
    </xdr:from>
    <xdr:to>
      <xdr:col>17</xdr:col>
      <xdr:colOff>423523</xdr:colOff>
      <xdr:row>16</xdr:row>
      <xdr:rowOff>147975</xdr:rowOff>
    </xdr:to>
    <xdr:sp macro="" textlink="">
      <xdr:nvSpPr>
        <xdr:cNvPr id="23" name="Rectangle 22">
          <a:extLst>
            <a:ext uri="{FF2B5EF4-FFF2-40B4-BE49-F238E27FC236}">
              <a16:creationId xmlns:a16="http://schemas.microsoft.com/office/drawing/2014/main" id="{BA540446-9F4C-3C78-A320-08FCCE697795}"/>
            </a:ext>
          </a:extLst>
        </xdr:cNvPr>
        <xdr:cNvSpPr/>
      </xdr:nvSpPr>
      <xdr:spPr>
        <a:xfrm>
          <a:off x="14182045" y="3146650"/>
          <a:ext cx="2141425" cy="239825"/>
        </a:xfrm>
        <a:prstGeom prst="rect">
          <a:avLst/>
        </a:prstGeom>
        <a:solidFill>
          <a:schemeClr val="bg1">
            <a:lumMod val="8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19</xdr:col>
      <xdr:colOff>196131</xdr:colOff>
      <xdr:row>13</xdr:row>
      <xdr:rowOff>13255</xdr:rowOff>
    </xdr:from>
    <xdr:to>
      <xdr:col>22</xdr:col>
      <xdr:colOff>382715</xdr:colOff>
      <xdr:row>15</xdr:row>
      <xdr:rowOff>194700</xdr:rowOff>
    </xdr:to>
    <xdr:sp macro="" textlink="">
      <xdr:nvSpPr>
        <xdr:cNvPr id="12" name="TextBox 11">
          <a:extLst>
            <a:ext uri="{FF2B5EF4-FFF2-40B4-BE49-F238E27FC236}">
              <a16:creationId xmlns:a16="http://schemas.microsoft.com/office/drawing/2014/main" id="{8854B0BD-9AFA-4DF6-A7F0-72960789D44C}"/>
            </a:ext>
          </a:extLst>
        </xdr:cNvPr>
        <xdr:cNvSpPr txBox="1"/>
      </xdr:nvSpPr>
      <xdr:spPr>
        <a:xfrm>
          <a:off x="17722131" y="2561193"/>
          <a:ext cx="2686897" cy="669602"/>
        </a:xfrm>
        <a:prstGeom prst="rect">
          <a:avLst/>
        </a:prstGeom>
        <a:solidFill>
          <a:schemeClr val="bg1">
            <a:lumMod val="8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600" b="1">
              <a:solidFill>
                <a:schemeClr val="tx1"/>
              </a:solidFill>
            </a:rPr>
            <a:t>Commissioning,</a:t>
          </a:r>
          <a:r>
            <a:rPr lang="en-GB" sz="1600" b="1" baseline="0">
              <a:solidFill>
                <a:schemeClr val="tx1"/>
              </a:solidFill>
            </a:rPr>
            <a:t> leadership, partnership, workforce</a:t>
          </a:r>
          <a:endParaRPr lang="en-GB" sz="1600" b="1">
            <a:solidFill>
              <a:schemeClr val="tx1"/>
            </a:solidFill>
          </a:endParaRPr>
        </a:p>
      </xdr:txBody>
    </xdr:sp>
    <xdr:clientData/>
  </xdr:twoCellAnchor>
  <xdr:twoCellAnchor>
    <xdr:from>
      <xdr:col>17</xdr:col>
      <xdr:colOff>459859</xdr:colOff>
      <xdr:row>17</xdr:row>
      <xdr:rowOff>64013</xdr:rowOff>
    </xdr:from>
    <xdr:to>
      <xdr:col>20</xdr:col>
      <xdr:colOff>288224</xdr:colOff>
      <xdr:row>18</xdr:row>
      <xdr:rowOff>86591</xdr:rowOff>
    </xdr:to>
    <xdr:sp macro="" textlink="">
      <xdr:nvSpPr>
        <xdr:cNvPr id="24" name="Rectangle 23">
          <a:extLst>
            <a:ext uri="{FF2B5EF4-FFF2-40B4-BE49-F238E27FC236}">
              <a16:creationId xmlns:a16="http://schemas.microsoft.com/office/drawing/2014/main" id="{4B3EF004-D60D-4089-B094-C2286F65B022}"/>
            </a:ext>
          </a:extLst>
        </xdr:cNvPr>
        <xdr:cNvSpPr/>
      </xdr:nvSpPr>
      <xdr:spPr>
        <a:xfrm>
          <a:off x="17115002" y="5547692"/>
          <a:ext cx="2359293" cy="226685"/>
        </a:xfrm>
        <a:prstGeom prst="rect">
          <a:avLst/>
        </a:prstGeom>
        <a:solidFill>
          <a:schemeClr val="bg1">
            <a:lumMod val="8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18</xdr:col>
      <xdr:colOff>619683</xdr:colOff>
      <xdr:row>20</xdr:row>
      <xdr:rowOff>43231</xdr:rowOff>
    </xdr:from>
    <xdr:to>
      <xdr:col>22</xdr:col>
      <xdr:colOff>200397</xdr:colOff>
      <xdr:row>21</xdr:row>
      <xdr:rowOff>121226</xdr:rowOff>
    </xdr:to>
    <xdr:sp macro="" textlink="">
      <xdr:nvSpPr>
        <xdr:cNvPr id="25" name="Rectangle 24">
          <a:extLst>
            <a:ext uri="{FF2B5EF4-FFF2-40B4-BE49-F238E27FC236}">
              <a16:creationId xmlns:a16="http://schemas.microsoft.com/office/drawing/2014/main" id="{FF2BF9BC-B341-4B61-866F-127899C2EA23}"/>
            </a:ext>
          </a:extLst>
        </xdr:cNvPr>
        <xdr:cNvSpPr/>
      </xdr:nvSpPr>
      <xdr:spPr>
        <a:xfrm>
          <a:off x="18118469" y="6139231"/>
          <a:ext cx="2955285" cy="282102"/>
        </a:xfrm>
        <a:prstGeom prst="rect">
          <a:avLst/>
        </a:prstGeom>
        <a:solidFill>
          <a:schemeClr val="bg1">
            <a:lumMod val="8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19</xdr:col>
      <xdr:colOff>488187</xdr:colOff>
      <xdr:row>23</xdr:row>
      <xdr:rowOff>138109</xdr:rowOff>
    </xdr:from>
    <xdr:to>
      <xdr:col>22</xdr:col>
      <xdr:colOff>81025</xdr:colOff>
      <xdr:row>25</xdr:row>
      <xdr:rowOff>22266</xdr:rowOff>
    </xdr:to>
    <xdr:sp macro="" textlink="">
      <xdr:nvSpPr>
        <xdr:cNvPr id="26" name="Rectangle 25">
          <a:extLst>
            <a:ext uri="{FF2B5EF4-FFF2-40B4-BE49-F238E27FC236}">
              <a16:creationId xmlns:a16="http://schemas.microsoft.com/office/drawing/2014/main" id="{A0010A7A-B755-457A-90A1-4736ED6D7766}"/>
            </a:ext>
          </a:extLst>
        </xdr:cNvPr>
        <xdr:cNvSpPr/>
      </xdr:nvSpPr>
      <xdr:spPr>
        <a:xfrm>
          <a:off x="18830616" y="7077752"/>
          <a:ext cx="2123766" cy="292371"/>
        </a:xfrm>
        <a:prstGeom prst="rect">
          <a:avLst/>
        </a:prstGeom>
        <a:solidFill>
          <a:schemeClr val="bg1">
            <a:lumMod val="8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9</xdr:col>
      <xdr:colOff>719042</xdr:colOff>
      <xdr:row>15</xdr:row>
      <xdr:rowOff>3092</xdr:rowOff>
    </xdr:from>
    <xdr:to>
      <xdr:col>12</xdr:col>
      <xdr:colOff>542256</xdr:colOff>
      <xdr:row>18</xdr:row>
      <xdr:rowOff>62472</xdr:rowOff>
    </xdr:to>
    <xdr:sp macro="" textlink="">
      <xdr:nvSpPr>
        <xdr:cNvPr id="17" name="TextBox 16">
          <a:extLst>
            <a:ext uri="{FF2B5EF4-FFF2-40B4-BE49-F238E27FC236}">
              <a16:creationId xmlns:a16="http://schemas.microsoft.com/office/drawing/2014/main" id="{99BD8F8A-CD57-4775-B9AD-14CBFD3F5608}"/>
            </a:ext>
          </a:extLst>
        </xdr:cNvPr>
        <xdr:cNvSpPr txBox="1"/>
      </xdr:nvSpPr>
      <xdr:spPr>
        <a:xfrm>
          <a:off x="9910667" y="3039187"/>
          <a:ext cx="2323527" cy="666598"/>
        </a:xfrm>
        <a:prstGeom prst="rect">
          <a:avLst/>
        </a:prstGeom>
        <a:solidFill>
          <a:schemeClr val="accent2">
            <a:lumMod val="40000"/>
            <a:lumOff val="60000"/>
            <a:alpha val="98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GB" sz="1100" b="1">
            <a:solidFill>
              <a:schemeClr val="tx1"/>
            </a:solidFill>
          </a:endParaRPr>
        </a:p>
        <a:p>
          <a:pPr algn="ctr"/>
          <a:r>
            <a:rPr lang="en-GB" sz="1600" b="1">
              <a:solidFill>
                <a:schemeClr val="tx1"/>
              </a:solidFill>
            </a:rPr>
            <a:t>Monitoring performance</a:t>
          </a:r>
        </a:p>
      </xdr:txBody>
    </xdr:sp>
    <xdr:clientData/>
  </xdr:twoCellAnchor>
  <xdr:twoCellAnchor>
    <xdr:from>
      <xdr:col>10</xdr:col>
      <xdr:colOff>374893</xdr:colOff>
      <xdr:row>36</xdr:row>
      <xdr:rowOff>107647</xdr:rowOff>
    </xdr:from>
    <xdr:to>
      <xdr:col>13</xdr:col>
      <xdr:colOff>133980</xdr:colOff>
      <xdr:row>38</xdr:row>
      <xdr:rowOff>6653</xdr:rowOff>
    </xdr:to>
    <xdr:sp macro="" textlink="">
      <xdr:nvSpPr>
        <xdr:cNvPr id="34" name="Rectangle 33">
          <a:extLst>
            <a:ext uri="{FF2B5EF4-FFF2-40B4-BE49-F238E27FC236}">
              <a16:creationId xmlns:a16="http://schemas.microsoft.com/office/drawing/2014/main" id="{250E76F8-CBCE-4A1C-8AAB-3EC909B7BE52}"/>
            </a:ext>
          </a:extLst>
        </xdr:cNvPr>
        <xdr:cNvSpPr/>
      </xdr:nvSpPr>
      <xdr:spPr>
        <a:xfrm>
          <a:off x="11124536" y="10394647"/>
          <a:ext cx="2290015" cy="388863"/>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10</xdr:col>
      <xdr:colOff>7655</xdr:colOff>
      <xdr:row>33</xdr:row>
      <xdr:rowOff>1270</xdr:rowOff>
    </xdr:from>
    <xdr:to>
      <xdr:col>12</xdr:col>
      <xdr:colOff>475494</xdr:colOff>
      <xdr:row>34</xdr:row>
      <xdr:rowOff>42622</xdr:rowOff>
    </xdr:to>
    <xdr:sp macro="" textlink="">
      <xdr:nvSpPr>
        <xdr:cNvPr id="35" name="Rectangle 34">
          <a:extLst>
            <a:ext uri="{FF2B5EF4-FFF2-40B4-BE49-F238E27FC236}">
              <a16:creationId xmlns:a16="http://schemas.microsoft.com/office/drawing/2014/main" id="{8AD3C051-BD78-4C91-84E3-2D4A149127B5}"/>
            </a:ext>
          </a:extLst>
        </xdr:cNvPr>
        <xdr:cNvSpPr/>
      </xdr:nvSpPr>
      <xdr:spPr>
        <a:xfrm>
          <a:off x="10757298" y="9308556"/>
          <a:ext cx="2155125" cy="367923"/>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11</xdr:col>
      <xdr:colOff>142256</xdr:colOff>
      <xdr:row>29</xdr:row>
      <xdr:rowOff>85539</xdr:rowOff>
    </xdr:from>
    <xdr:to>
      <xdr:col>12</xdr:col>
      <xdr:colOff>360465</xdr:colOff>
      <xdr:row>29</xdr:row>
      <xdr:rowOff>316675</xdr:rowOff>
    </xdr:to>
    <xdr:sp macro="" textlink="">
      <xdr:nvSpPr>
        <xdr:cNvPr id="36" name="Rectangle 35">
          <a:extLst>
            <a:ext uri="{FF2B5EF4-FFF2-40B4-BE49-F238E27FC236}">
              <a16:creationId xmlns:a16="http://schemas.microsoft.com/office/drawing/2014/main" id="{FA9EEC41-A9C0-4A12-9C71-940410FF78A6}"/>
            </a:ext>
          </a:extLst>
        </xdr:cNvPr>
        <xdr:cNvSpPr/>
      </xdr:nvSpPr>
      <xdr:spPr>
        <a:xfrm>
          <a:off x="11735542" y="8249825"/>
          <a:ext cx="1061852" cy="231136"/>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10</xdr:col>
      <xdr:colOff>107156</xdr:colOff>
      <xdr:row>24</xdr:row>
      <xdr:rowOff>1671</xdr:rowOff>
    </xdr:from>
    <xdr:to>
      <xdr:col>12</xdr:col>
      <xdr:colOff>725632</xdr:colOff>
      <xdr:row>25</xdr:row>
      <xdr:rowOff>27214</xdr:rowOff>
    </xdr:to>
    <xdr:sp macro="" textlink="">
      <xdr:nvSpPr>
        <xdr:cNvPr id="37" name="Rectangle 36">
          <a:extLst>
            <a:ext uri="{FF2B5EF4-FFF2-40B4-BE49-F238E27FC236}">
              <a16:creationId xmlns:a16="http://schemas.microsoft.com/office/drawing/2014/main" id="{C6CD5690-030B-4F01-844A-430102615CF4}"/>
            </a:ext>
          </a:extLst>
        </xdr:cNvPr>
        <xdr:cNvSpPr/>
      </xdr:nvSpPr>
      <xdr:spPr>
        <a:xfrm>
          <a:off x="10584656" y="5063528"/>
          <a:ext cx="2292155" cy="222847"/>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11</xdr:col>
      <xdr:colOff>787976</xdr:colOff>
      <xdr:row>20</xdr:row>
      <xdr:rowOff>93456</xdr:rowOff>
    </xdr:from>
    <xdr:to>
      <xdr:col>13</xdr:col>
      <xdr:colOff>566303</xdr:colOff>
      <xdr:row>21</xdr:row>
      <xdr:rowOff>86591</xdr:rowOff>
    </xdr:to>
    <xdr:sp macro="" textlink="">
      <xdr:nvSpPr>
        <xdr:cNvPr id="38" name="Rectangle 37">
          <a:extLst>
            <a:ext uri="{FF2B5EF4-FFF2-40B4-BE49-F238E27FC236}">
              <a16:creationId xmlns:a16="http://schemas.microsoft.com/office/drawing/2014/main" id="{2BD43A45-3EA3-4CB2-ADBC-83EA81DE677B}"/>
            </a:ext>
          </a:extLst>
        </xdr:cNvPr>
        <xdr:cNvSpPr/>
      </xdr:nvSpPr>
      <xdr:spPr>
        <a:xfrm>
          <a:off x="11655136" y="4145911"/>
          <a:ext cx="1458191" cy="200953"/>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458931</xdr:colOff>
      <xdr:row>17</xdr:row>
      <xdr:rowOff>72675</xdr:rowOff>
    </xdr:from>
    <xdr:to>
      <xdr:col>14</xdr:col>
      <xdr:colOff>744681</xdr:colOff>
      <xdr:row>18</xdr:row>
      <xdr:rowOff>60615</xdr:rowOff>
    </xdr:to>
    <xdr:sp macro="" textlink="">
      <xdr:nvSpPr>
        <xdr:cNvPr id="39" name="Rectangle 38">
          <a:extLst>
            <a:ext uri="{FF2B5EF4-FFF2-40B4-BE49-F238E27FC236}">
              <a16:creationId xmlns:a16="http://schemas.microsoft.com/office/drawing/2014/main" id="{197F7FC6-B32E-4517-A34E-FBA3EA0C2A4E}"/>
            </a:ext>
          </a:extLst>
        </xdr:cNvPr>
        <xdr:cNvSpPr/>
      </xdr:nvSpPr>
      <xdr:spPr>
        <a:xfrm>
          <a:off x="13005955" y="3527653"/>
          <a:ext cx="1125681" cy="187098"/>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197279</xdr:colOff>
      <xdr:row>27</xdr:row>
      <xdr:rowOff>86590</xdr:rowOff>
    </xdr:from>
    <xdr:to>
      <xdr:col>19</xdr:col>
      <xdr:colOff>606135</xdr:colOff>
      <xdr:row>31</xdr:row>
      <xdr:rowOff>8804</xdr:rowOff>
    </xdr:to>
    <xdr:cxnSp macro="">
      <xdr:nvCxnSpPr>
        <xdr:cNvPr id="13" name="Straight Connector 12">
          <a:extLst>
            <a:ext uri="{FF2B5EF4-FFF2-40B4-BE49-F238E27FC236}">
              <a16:creationId xmlns:a16="http://schemas.microsoft.com/office/drawing/2014/main" id="{9C77AB68-5B31-40D1-86B2-C61A7C94B3A0}"/>
            </a:ext>
          </a:extLst>
        </xdr:cNvPr>
        <xdr:cNvCxnSpPr/>
      </xdr:nvCxnSpPr>
      <xdr:spPr>
        <a:xfrm flipH="1">
          <a:off x="15264097" y="5775614"/>
          <a:ext cx="2928653" cy="857395"/>
        </a:xfrm>
        <a:prstGeom prst="line">
          <a:avLst/>
        </a:prstGeom>
        <a:ln>
          <a:solidFill>
            <a:srgbClr val="CDCDCD"/>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15</xdr:col>
      <xdr:colOff>450272</xdr:colOff>
      <xdr:row>17</xdr:row>
      <xdr:rowOff>173181</xdr:rowOff>
    </xdr:from>
    <xdr:to>
      <xdr:col>16</xdr:col>
      <xdr:colOff>199311</xdr:colOff>
      <xdr:row>31</xdr:row>
      <xdr:rowOff>25369</xdr:rowOff>
    </xdr:to>
    <xdr:cxnSp macro="">
      <xdr:nvCxnSpPr>
        <xdr:cNvPr id="14" name="Straight Connector 13">
          <a:extLst>
            <a:ext uri="{FF2B5EF4-FFF2-40B4-BE49-F238E27FC236}">
              <a16:creationId xmlns:a16="http://schemas.microsoft.com/office/drawing/2014/main" id="{1A5110BF-FA88-4D93-85AF-324453287C23}"/>
            </a:ext>
          </a:extLst>
        </xdr:cNvPr>
        <xdr:cNvCxnSpPr/>
      </xdr:nvCxnSpPr>
      <xdr:spPr>
        <a:xfrm>
          <a:off x="14677159" y="3628159"/>
          <a:ext cx="588970" cy="3021415"/>
        </a:xfrm>
        <a:prstGeom prst="line">
          <a:avLst/>
        </a:prstGeom>
        <a:ln>
          <a:solidFill>
            <a:srgbClr val="CDCDCD"/>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13</xdr:col>
      <xdr:colOff>640771</xdr:colOff>
      <xdr:row>30</xdr:row>
      <xdr:rowOff>194939</xdr:rowOff>
    </xdr:from>
    <xdr:to>
      <xdr:col>16</xdr:col>
      <xdr:colOff>213776</xdr:colOff>
      <xdr:row>38</xdr:row>
      <xdr:rowOff>60614</xdr:rowOff>
    </xdr:to>
    <xdr:cxnSp macro="">
      <xdr:nvCxnSpPr>
        <xdr:cNvPr id="15" name="Straight Connector 14">
          <a:extLst>
            <a:ext uri="{FF2B5EF4-FFF2-40B4-BE49-F238E27FC236}">
              <a16:creationId xmlns:a16="http://schemas.microsoft.com/office/drawing/2014/main" id="{B2EECA79-2E32-4407-A495-E394E884D412}"/>
            </a:ext>
          </a:extLst>
        </xdr:cNvPr>
        <xdr:cNvCxnSpPr/>
      </xdr:nvCxnSpPr>
      <xdr:spPr>
        <a:xfrm flipV="1">
          <a:off x="13187795" y="6619984"/>
          <a:ext cx="2092799" cy="2238266"/>
        </a:xfrm>
        <a:prstGeom prst="line">
          <a:avLst/>
        </a:prstGeom>
        <a:ln>
          <a:solidFill>
            <a:srgbClr val="CDCDCD"/>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458932</xdr:colOff>
      <xdr:row>17</xdr:row>
      <xdr:rowOff>173181</xdr:rowOff>
    </xdr:from>
    <xdr:to>
      <xdr:col>16</xdr:col>
      <xdr:colOff>199159</xdr:colOff>
      <xdr:row>38</xdr:row>
      <xdr:rowOff>51955</xdr:rowOff>
    </xdr:to>
    <xdr:sp macro="" textlink="">
      <xdr:nvSpPr>
        <xdr:cNvPr id="20" name="Free-form: Shape 19">
          <a:extLst>
            <a:ext uri="{FF2B5EF4-FFF2-40B4-BE49-F238E27FC236}">
              <a16:creationId xmlns:a16="http://schemas.microsoft.com/office/drawing/2014/main" id="{5380D9F6-4454-6349-6550-6D66E3D338A9}"/>
            </a:ext>
          </a:extLst>
        </xdr:cNvPr>
        <xdr:cNvSpPr/>
      </xdr:nvSpPr>
      <xdr:spPr>
        <a:xfrm>
          <a:off x="12166023" y="3628159"/>
          <a:ext cx="3099954" cy="5221432"/>
        </a:xfrm>
        <a:custGeom>
          <a:avLst/>
          <a:gdLst>
            <a:gd name="csX0" fmla="*/ 2511136 w 3099954"/>
            <a:gd name="csY0" fmla="*/ 0 h 5221432"/>
            <a:gd name="csX1" fmla="*/ 3099954 w 3099954"/>
            <a:gd name="csY1" fmla="*/ 2987386 h 5221432"/>
            <a:gd name="csX2" fmla="*/ 1021772 w 3099954"/>
            <a:gd name="csY2" fmla="*/ 5221432 h 5221432"/>
            <a:gd name="csX3" fmla="*/ 580159 w 3099954"/>
            <a:gd name="csY3" fmla="*/ 4866409 h 5221432"/>
            <a:gd name="csX4" fmla="*/ 103909 w 3099954"/>
            <a:gd name="csY4" fmla="*/ 3870614 h 5221432"/>
            <a:gd name="csX5" fmla="*/ 0 w 3099954"/>
            <a:gd name="csY5" fmla="*/ 2718955 h 5221432"/>
            <a:gd name="csX6" fmla="*/ 320386 w 3099954"/>
            <a:gd name="csY6" fmla="*/ 1584614 h 5221432"/>
            <a:gd name="csX7" fmla="*/ 1039091 w 3099954"/>
            <a:gd name="csY7" fmla="*/ 718705 h 5221432"/>
            <a:gd name="csX8" fmla="*/ 1982932 w 3099954"/>
            <a:gd name="csY8" fmla="*/ 129886 h 5221432"/>
            <a:gd name="csX9" fmla="*/ 2511136 w 3099954"/>
            <a:gd name="csY9" fmla="*/ 0 h 5221432"/>
          </a:gdLst>
          <a:ahLst/>
          <a:cxnLst>
            <a:cxn ang="0">
              <a:pos x="csX0" y="csY0"/>
            </a:cxn>
            <a:cxn ang="0">
              <a:pos x="csX1" y="csY1"/>
            </a:cxn>
            <a:cxn ang="0">
              <a:pos x="csX2" y="csY2"/>
            </a:cxn>
            <a:cxn ang="0">
              <a:pos x="csX3" y="csY3"/>
            </a:cxn>
            <a:cxn ang="0">
              <a:pos x="csX4" y="csY4"/>
            </a:cxn>
            <a:cxn ang="0">
              <a:pos x="csX5" y="csY5"/>
            </a:cxn>
            <a:cxn ang="0">
              <a:pos x="csX6" y="csY6"/>
            </a:cxn>
            <a:cxn ang="0">
              <a:pos x="csX7" y="csY7"/>
            </a:cxn>
            <a:cxn ang="0">
              <a:pos x="csX8" y="csY8"/>
            </a:cxn>
            <a:cxn ang="0">
              <a:pos x="csX9" y="csY9"/>
            </a:cxn>
          </a:cxnLst>
          <a:rect l="l" t="t" r="r" b="b"/>
          <a:pathLst>
            <a:path w="3099954" h="5221432">
              <a:moveTo>
                <a:pt x="2511136" y="0"/>
              </a:moveTo>
              <a:lnTo>
                <a:pt x="3099954" y="2987386"/>
              </a:lnTo>
              <a:lnTo>
                <a:pt x="1021772" y="5221432"/>
              </a:lnTo>
              <a:lnTo>
                <a:pt x="580159" y="4866409"/>
              </a:lnTo>
              <a:lnTo>
                <a:pt x="103909" y="3870614"/>
              </a:lnTo>
              <a:lnTo>
                <a:pt x="0" y="2718955"/>
              </a:lnTo>
              <a:lnTo>
                <a:pt x="320386" y="1584614"/>
              </a:lnTo>
              <a:lnTo>
                <a:pt x="1039091" y="718705"/>
              </a:lnTo>
              <a:lnTo>
                <a:pt x="1982932" y="129886"/>
              </a:lnTo>
              <a:lnTo>
                <a:pt x="2511136" y="0"/>
              </a:lnTo>
              <a:close/>
            </a:path>
          </a:pathLst>
        </a:custGeom>
        <a:solidFill>
          <a:schemeClr val="accent2">
            <a:lumMod val="20000"/>
            <a:lumOff val="80000"/>
            <a:alpha val="41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450272</xdr:colOff>
      <xdr:row>17</xdr:row>
      <xdr:rowOff>77931</xdr:rowOff>
    </xdr:from>
    <xdr:to>
      <xdr:col>19</xdr:col>
      <xdr:colOff>606135</xdr:colOff>
      <xdr:row>30</xdr:row>
      <xdr:rowOff>181841</xdr:rowOff>
    </xdr:to>
    <xdr:sp macro="" textlink="">
      <xdr:nvSpPr>
        <xdr:cNvPr id="21" name="Free-form: Shape 20">
          <a:extLst>
            <a:ext uri="{FF2B5EF4-FFF2-40B4-BE49-F238E27FC236}">
              <a16:creationId xmlns:a16="http://schemas.microsoft.com/office/drawing/2014/main" id="{F8376D16-CB50-FA61-5441-A0DAE515ECC6}"/>
            </a:ext>
          </a:extLst>
        </xdr:cNvPr>
        <xdr:cNvSpPr/>
      </xdr:nvSpPr>
      <xdr:spPr>
        <a:xfrm>
          <a:off x="14677159" y="3532909"/>
          <a:ext cx="3515591" cy="3073977"/>
        </a:xfrm>
        <a:custGeom>
          <a:avLst/>
          <a:gdLst>
            <a:gd name="csX0" fmla="*/ 0 w 3515591"/>
            <a:gd name="csY0" fmla="*/ 112568 h 3073977"/>
            <a:gd name="csX1" fmla="*/ 597477 w 3515591"/>
            <a:gd name="csY1" fmla="*/ 3073977 h 3073977"/>
            <a:gd name="csX2" fmla="*/ 3515591 w 3515591"/>
            <a:gd name="csY2" fmla="*/ 2242705 h 3073977"/>
            <a:gd name="csX3" fmla="*/ 3377046 w 3515591"/>
            <a:gd name="csY3" fmla="*/ 1714500 h 3073977"/>
            <a:gd name="csX4" fmla="*/ 2675659 w 3515591"/>
            <a:gd name="csY4" fmla="*/ 805296 h 3073977"/>
            <a:gd name="csX5" fmla="*/ 1723159 w 3515591"/>
            <a:gd name="csY5" fmla="*/ 225136 h 3073977"/>
            <a:gd name="csX6" fmla="*/ 562841 w 3515591"/>
            <a:gd name="csY6" fmla="*/ 0 h 3073977"/>
            <a:gd name="csX7" fmla="*/ 0 w 3515591"/>
            <a:gd name="csY7" fmla="*/ 112568 h 3073977"/>
          </a:gdLst>
          <a:ahLst/>
          <a:cxnLst>
            <a:cxn ang="0">
              <a:pos x="csX0" y="csY0"/>
            </a:cxn>
            <a:cxn ang="0">
              <a:pos x="csX1" y="csY1"/>
            </a:cxn>
            <a:cxn ang="0">
              <a:pos x="csX2" y="csY2"/>
            </a:cxn>
            <a:cxn ang="0">
              <a:pos x="csX3" y="csY3"/>
            </a:cxn>
            <a:cxn ang="0">
              <a:pos x="csX4" y="csY4"/>
            </a:cxn>
            <a:cxn ang="0">
              <a:pos x="csX5" y="csY5"/>
            </a:cxn>
            <a:cxn ang="0">
              <a:pos x="csX6" y="csY6"/>
            </a:cxn>
            <a:cxn ang="0">
              <a:pos x="csX7" y="csY7"/>
            </a:cxn>
          </a:cxnLst>
          <a:rect l="l" t="t" r="r" b="b"/>
          <a:pathLst>
            <a:path w="3515591" h="3073977">
              <a:moveTo>
                <a:pt x="0" y="112568"/>
              </a:moveTo>
              <a:lnTo>
                <a:pt x="597477" y="3073977"/>
              </a:lnTo>
              <a:lnTo>
                <a:pt x="3515591" y="2242705"/>
              </a:lnTo>
              <a:lnTo>
                <a:pt x="3377046" y="1714500"/>
              </a:lnTo>
              <a:lnTo>
                <a:pt x="2675659" y="805296"/>
              </a:lnTo>
              <a:lnTo>
                <a:pt x="1723159" y="225136"/>
              </a:lnTo>
              <a:lnTo>
                <a:pt x="562841" y="0"/>
              </a:lnTo>
              <a:lnTo>
                <a:pt x="0" y="112568"/>
              </a:lnTo>
              <a:close/>
            </a:path>
          </a:pathLst>
        </a:custGeom>
        <a:solidFill>
          <a:schemeClr val="bg1">
            <a:lumMod val="75000"/>
            <a:alpha val="2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623453</xdr:colOff>
      <xdr:row>27</xdr:row>
      <xdr:rowOff>69271</xdr:rowOff>
    </xdr:from>
    <xdr:to>
      <xdr:col>19</xdr:col>
      <xdr:colOff>770658</xdr:colOff>
      <xdr:row>40</xdr:row>
      <xdr:rowOff>484909</xdr:rowOff>
    </xdr:to>
    <xdr:sp macro="" textlink="">
      <xdr:nvSpPr>
        <xdr:cNvPr id="22" name="Free-form: Shape 21">
          <a:extLst>
            <a:ext uri="{FF2B5EF4-FFF2-40B4-BE49-F238E27FC236}">
              <a16:creationId xmlns:a16="http://schemas.microsoft.com/office/drawing/2014/main" id="{E2750AED-B069-566E-A6FB-AA5654F223E7}"/>
            </a:ext>
          </a:extLst>
        </xdr:cNvPr>
        <xdr:cNvSpPr/>
      </xdr:nvSpPr>
      <xdr:spPr>
        <a:xfrm>
          <a:off x="13170477" y="5758295"/>
          <a:ext cx="5186796" cy="3922569"/>
        </a:xfrm>
        <a:custGeom>
          <a:avLst/>
          <a:gdLst>
            <a:gd name="csX0" fmla="*/ 0 w 5186796"/>
            <a:gd name="csY0" fmla="*/ 3117273 h 3922569"/>
            <a:gd name="csX1" fmla="*/ 2104159 w 5186796"/>
            <a:gd name="csY1" fmla="*/ 857250 h 3922569"/>
            <a:gd name="csX2" fmla="*/ 5022273 w 5186796"/>
            <a:gd name="csY2" fmla="*/ 0 h 3922569"/>
            <a:gd name="csX3" fmla="*/ 5186796 w 5186796"/>
            <a:gd name="csY3" fmla="*/ 588819 h 3922569"/>
            <a:gd name="csX4" fmla="*/ 5065568 w 5186796"/>
            <a:gd name="csY4" fmla="*/ 1740478 h 3922569"/>
            <a:gd name="csX5" fmla="*/ 4563341 w 5186796"/>
            <a:gd name="csY5" fmla="*/ 2779569 h 3922569"/>
            <a:gd name="csX6" fmla="*/ 3766705 w 5186796"/>
            <a:gd name="csY6" fmla="*/ 3515591 h 3922569"/>
            <a:gd name="csX7" fmla="*/ 2692978 w 5186796"/>
            <a:gd name="csY7" fmla="*/ 3905250 h 3922569"/>
            <a:gd name="csX8" fmla="*/ 1489364 w 5186796"/>
            <a:gd name="csY8" fmla="*/ 3922569 h 3922569"/>
            <a:gd name="csX9" fmla="*/ 458932 w 5186796"/>
            <a:gd name="csY9" fmla="*/ 3524250 h 3922569"/>
            <a:gd name="csX10" fmla="*/ 0 w 5186796"/>
            <a:gd name="csY10" fmla="*/ 3117273 h 3922569"/>
          </a:gdLst>
          <a:ahLst/>
          <a:cxnLst>
            <a:cxn ang="0">
              <a:pos x="csX0" y="csY0"/>
            </a:cxn>
            <a:cxn ang="0">
              <a:pos x="csX1" y="csY1"/>
            </a:cxn>
            <a:cxn ang="0">
              <a:pos x="csX2" y="csY2"/>
            </a:cxn>
            <a:cxn ang="0">
              <a:pos x="csX3" y="csY3"/>
            </a:cxn>
            <a:cxn ang="0">
              <a:pos x="csX4" y="csY4"/>
            </a:cxn>
            <a:cxn ang="0">
              <a:pos x="csX5" y="csY5"/>
            </a:cxn>
            <a:cxn ang="0">
              <a:pos x="csX6" y="csY6"/>
            </a:cxn>
            <a:cxn ang="0">
              <a:pos x="csX7" y="csY7"/>
            </a:cxn>
            <a:cxn ang="0">
              <a:pos x="csX8" y="csY8"/>
            </a:cxn>
            <a:cxn ang="0">
              <a:pos x="csX9" y="csY9"/>
            </a:cxn>
            <a:cxn ang="0">
              <a:pos x="csX10" y="csY10"/>
            </a:cxn>
          </a:cxnLst>
          <a:rect l="l" t="t" r="r" b="b"/>
          <a:pathLst>
            <a:path w="5186796" h="3922569">
              <a:moveTo>
                <a:pt x="0" y="3117273"/>
              </a:moveTo>
              <a:lnTo>
                <a:pt x="2104159" y="857250"/>
              </a:lnTo>
              <a:lnTo>
                <a:pt x="5022273" y="0"/>
              </a:lnTo>
              <a:lnTo>
                <a:pt x="5186796" y="588819"/>
              </a:lnTo>
              <a:lnTo>
                <a:pt x="5065568" y="1740478"/>
              </a:lnTo>
              <a:lnTo>
                <a:pt x="4563341" y="2779569"/>
              </a:lnTo>
              <a:lnTo>
                <a:pt x="3766705" y="3515591"/>
              </a:lnTo>
              <a:lnTo>
                <a:pt x="2692978" y="3905250"/>
              </a:lnTo>
              <a:lnTo>
                <a:pt x="1489364" y="3922569"/>
              </a:lnTo>
              <a:lnTo>
                <a:pt x="458932" y="3524250"/>
              </a:lnTo>
              <a:lnTo>
                <a:pt x="0" y="3117273"/>
              </a:lnTo>
              <a:close/>
            </a:path>
          </a:pathLst>
        </a:custGeom>
        <a:solidFill>
          <a:schemeClr val="tx2">
            <a:lumMod val="10000"/>
            <a:lumOff val="90000"/>
            <a:alpha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0</xdr:colOff>
      <xdr:row>40</xdr:row>
      <xdr:rowOff>190821</xdr:rowOff>
    </xdr:from>
    <xdr:to>
      <xdr:col>1</xdr:col>
      <xdr:colOff>4622800</xdr:colOff>
      <xdr:row>48</xdr:row>
      <xdr:rowOff>2827111</xdr:rowOff>
    </xdr:to>
    <xdr:graphicFrame macro="">
      <xdr:nvGraphicFramePr>
        <xdr:cNvPr id="6" name="Chart 5">
          <a:extLst>
            <a:ext uri="{FF2B5EF4-FFF2-40B4-BE49-F238E27FC236}">
              <a16:creationId xmlns:a16="http://schemas.microsoft.com/office/drawing/2014/main" id="{CC14706A-4397-B9EE-7A5C-D151FDEC51C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4724399</xdr:colOff>
      <xdr:row>40</xdr:row>
      <xdr:rowOff>177994</xdr:rowOff>
    </xdr:from>
    <xdr:to>
      <xdr:col>9</xdr:col>
      <xdr:colOff>592667</xdr:colOff>
      <xdr:row>48</xdr:row>
      <xdr:rowOff>2814284</xdr:rowOff>
    </xdr:to>
    <xdr:graphicFrame macro="">
      <xdr:nvGraphicFramePr>
        <xdr:cNvPr id="7" name="Chart 6">
          <a:extLst>
            <a:ext uri="{FF2B5EF4-FFF2-40B4-BE49-F238E27FC236}">
              <a16:creationId xmlns:a16="http://schemas.microsoft.com/office/drawing/2014/main" id="{19ED716B-85E0-4797-8487-0178122C57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163283</xdr:colOff>
      <xdr:row>8</xdr:row>
      <xdr:rowOff>77105</xdr:rowOff>
    </xdr:from>
    <xdr:to>
      <xdr:col>23</xdr:col>
      <xdr:colOff>816428</xdr:colOff>
      <xdr:row>66</xdr:row>
      <xdr:rowOff>56280</xdr:rowOff>
    </xdr:to>
    <xdr:graphicFrame macro="">
      <xdr:nvGraphicFramePr>
        <xdr:cNvPr id="18" name="Chart 17">
          <a:extLst>
            <a:ext uri="{FF2B5EF4-FFF2-40B4-BE49-F238E27FC236}">
              <a16:creationId xmlns:a16="http://schemas.microsoft.com/office/drawing/2014/main" id="{8E35E72B-5AE2-FCA5-91BF-2CB1D41298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nice.org.uk/guidance/ng209" TargetMode="External"/><Relationship Id="rId2" Type="http://schemas.openxmlformats.org/officeDocument/2006/relationships/hyperlink" Target="https://www.ncsct.co.uk/publications/commissioning-delivery-monitoring" TargetMode="External"/><Relationship Id="rId1" Type="http://schemas.openxmlformats.org/officeDocument/2006/relationships/hyperlink" Target="https://www.gov.uk/government/collections/provisional-local-government-finance-settlement-2026-2027-to-2028-29"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nice.org.uk/guidance/ng209" TargetMode="External"/><Relationship Id="rId2" Type="http://schemas.openxmlformats.org/officeDocument/2006/relationships/hyperlink" Target="https://www.ncsct.co.uk/publications/commissioning-delivery-monitoring" TargetMode="External"/><Relationship Id="rId1" Type="http://schemas.openxmlformats.org/officeDocument/2006/relationships/hyperlink" Target="https://digital.nhs.uk/data-and-information/data-collections-and-data-sets/data-collections/stop-smoking-services-collection" TargetMode="External"/><Relationship Id="rId5" Type="http://schemas.openxmlformats.org/officeDocument/2006/relationships/hyperlink" Target="mailto:ben.arnold@sheffield.gov.uk" TargetMode="External"/><Relationship Id="rId4" Type="http://schemas.openxmlformats.org/officeDocument/2006/relationships/hyperlink" Target="https://fingertips.phe.org.uk/profile/tobacco-control/data"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ncsct.co.uk/library/view/pdf/Competency-Framework-for-Stop-Smoking-Practitioners.pdf" TargetMode="External"/><Relationship Id="rId2" Type="http://schemas.openxmlformats.org/officeDocument/2006/relationships/hyperlink" Target="https://www.ncsct.co.uk/library/view/pdf/maximising-impact-briefing.pdf" TargetMode="External"/><Relationship Id="rId1" Type="http://schemas.openxmlformats.org/officeDocument/2006/relationships/hyperlink" Target="https://www.ncsct.co.uk/publications/commissioning-delivery-monitoring" TargetMode="External"/><Relationship Id="rId5" Type="http://schemas.openxmlformats.org/officeDocument/2006/relationships/hyperlink" Target="https://www.ncsct.co.uk/library/view/pdf/Competency-Framework-for-Stop-Smoking-Practitioners.pdf" TargetMode="External"/><Relationship Id="rId4" Type="http://schemas.openxmlformats.org/officeDocument/2006/relationships/hyperlink" Target="https://www.ncsct.co.uk/library/view/pdf/Competency-Framework-for-Stop-Smoking-Practitioners.pdf"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ncsct.co.uk/publications/cut-down-to-stop" TargetMode="External"/><Relationship Id="rId13" Type="http://schemas.openxmlformats.org/officeDocument/2006/relationships/hyperlink" Target="https://www.ncsct.co.uk/publications/transfer-of-care" TargetMode="External"/><Relationship Id="rId3" Type="http://schemas.openxmlformats.org/officeDocument/2006/relationships/hyperlink" Target="https://www.ncsct.co.uk/publications/cut-down-to-stop" TargetMode="External"/><Relationship Id="rId7" Type="http://schemas.openxmlformats.org/officeDocument/2006/relationships/hyperlink" Target="https://www.ncsct.co.uk/publications/commissioning-delivery-monitoring" TargetMode="External"/><Relationship Id="rId12" Type="http://schemas.openxmlformats.org/officeDocument/2006/relationships/hyperlink" Target="https://www.ncsct.co.uk/publications/priority-groups" TargetMode="External"/><Relationship Id="rId2" Type="http://schemas.openxmlformats.org/officeDocument/2006/relationships/hyperlink" Target="https://www.ncsct.co.uk/publications/cut-down-to-stop" TargetMode="External"/><Relationship Id="rId16" Type="http://schemas.openxmlformats.org/officeDocument/2006/relationships/hyperlink" Target="https://www.ncsct.co.uk/library/view/pdf/maximising-impact-briefing.pdf" TargetMode="External"/><Relationship Id="rId1" Type="http://schemas.openxmlformats.org/officeDocument/2006/relationships/hyperlink" Target="https://www.ncsct.co.uk/publications/template-NRT-protocol" TargetMode="External"/><Relationship Id="rId6" Type="http://schemas.openxmlformats.org/officeDocument/2006/relationships/hyperlink" Target="https://www.ncsct.co.uk/publications/commissioning-delivery-monitoring" TargetMode="External"/><Relationship Id="rId11" Type="http://schemas.openxmlformats.org/officeDocument/2006/relationships/hyperlink" Target="https://www.ncsct.co.uk/publications/priority-groups" TargetMode="External"/><Relationship Id="rId5" Type="http://schemas.openxmlformats.org/officeDocument/2006/relationships/hyperlink" Target="https://www.ncsct.co.uk/publications/commissioning-delivery-monitoring" TargetMode="External"/><Relationship Id="rId15" Type="http://schemas.openxmlformats.org/officeDocument/2006/relationships/hyperlink" Target="https://www.ncsct.co.uk/library/view/pdf/maximising-impact-briefing.pdf" TargetMode="External"/><Relationship Id="rId10" Type="http://schemas.openxmlformats.org/officeDocument/2006/relationships/hyperlink" Target="https://www.ncsct.co.uk/publications/varenicline-available-guidance" TargetMode="External"/><Relationship Id="rId4" Type="http://schemas.openxmlformats.org/officeDocument/2006/relationships/hyperlink" Target="https://www.ncsct.co.uk/publications/cut-down-to-stop" TargetMode="External"/><Relationship Id="rId9" Type="http://schemas.openxmlformats.org/officeDocument/2006/relationships/hyperlink" Target="https://www.ncsct.co.uk/publications/varenicline-available-guidance" TargetMode="External"/><Relationship Id="rId14" Type="http://schemas.openxmlformats.org/officeDocument/2006/relationships/hyperlink" Target="https://www.ncsct.co.uk/library/view/pdf/maximising-impact-briefing.pdf"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www.ncsct.co.uk/publications/commissioning-delivery-monitoring"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3DC06-33E1-B54E-AB8C-6771AC045453}">
  <sheetPr>
    <tabColor theme="3" tint="0.89999084444715716"/>
  </sheetPr>
  <dimension ref="A1:BA57"/>
  <sheetViews>
    <sheetView tabSelected="1" workbookViewId="0"/>
  </sheetViews>
  <sheetFormatPr defaultColWidth="11" defaultRowHeight="15.75" x14ac:dyDescent="0.25"/>
  <cols>
    <col min="15" max="53" width="11" style="150"/>
  </cols>
  <sheetData>
    <row r="1" spans="1:14" x14ac:dyDescent="0.25">
      <c r="A1" s="150"/>
      <c r="B1" s="150"/>
      <c r="C1" s="150"/>
      <c r="D1" s="150"/>
      <c r="E1" s="150"/>
      <c r="F1" s="150"/>
      <c r="G1" s="150"/>
      <c r="H1" s="150"/>
      <c r="I1" s="150"/>
      <c r="J1" s="150"/>
      <c r="K1" s="150"/>
      <c r="L1" s="150"/>
      <c r="M1" s="150"/>
      <c r="N1" s="150"/>
    </row>
    <row r="2" spans="1:14" x14ac:dyDescent="0.25">
      <c r="A2" s="150"/>
      <c r="B2" s="150"/>
      <c r="C2" s="150"/>
      <c r="D2" s="150"/>
      <c r="E2" s="150"/>
      <c r="F2" s="150"/>
      <c r="G2" s="150"/>
      <c r="H2" s="150"/>
      <c r="I2" s="150"/>
      <c r="J2" s="150"/>
      <c r="K2" s="150"/>
      <c r="L2" s="150"/>
      <c r="M2" s="150"/>
      <c r="N2" s="150"/>
    </row>
    <row r="3" spans="1:14" x14ac:dyDescent="0.25">
      <c r="A3" s="150"/>
      <c r="B3" s="150"/>
      <c r="C3" s="150"/>
      <c r="D3" s="150"/>
      <c r="E3" s="150"/>
      <c r="F3" s="150"/>
      <c r="G3" s="150"/>
      <c r="H3" s="150"/>
      <c r="I3" s="150"/>
      <c r="J3" s="150"/>
      <c r="K3" s="150"/>
      <c r="L3" s="150"/>
      <c r="M3" s="150"/>
      <c r="N3" s="150"/>
    </row>
    <row r="4" spans="1:14" x14ac:dyDescent="0.25">
      <c r="A4" s="150"/>
      <c r="B4" s="150"/>
      <c r="C4" s="150"/>
      <c r="D4" s="150"/>
      <c r="E4" s="150"/>
      <c r="F4" s="150"/>
      <c r="G4" s="150"/>
      <c r="H4" s="150"/>
      <c r="I4" s="150"/>
      <c r="J4" s="150"/>
      <c r="K4" s="150"/>
      <c r="L4" s="150"/>
      <c r="M4" s="150"/>
      <c r="N4" s="150"/>
    </row>
    <row r="5" spans="1:14" x14ac:dyDescent="0.25">
      <c r="A5" s="150"/>
      <c r="B5" s="150"/>
      <c r="C5" s="150"/>
      <c r="D5" s="150"/>
      <c r="E5" s="150"/>
      <c r="F5" s="150"/>
      <c r="G5" s="150"/>
      <c r="H5" s="150"/>
      <c r="I5" s="150"/>
      <c r="J5" s="150"/>
      <c r="K5" s="150"/>
      <c r="L5" s="150"/>
      <c r="M5" s="150"/>
      <c r="N5" s="150"/>
    </row>
    <row r="6" spans="1:14" x14ac:dyDescent="0.25">
      <c r="A6" s="150"/>
      <c r="B6" s="150"/>
      <c r="C6" s="150"/>
      <c r="D6" s="150"/>
      <c r="E6" s="150"/>
      <c r="F6" s="150"/>
      <c r="G6" s="150"/>
      <c r="H6" s="150"/>
      <c r="I6" s="150"/>
      <c r="J6" s="150"/>
      <c r="K6" s="150"/>
      <c r="L6" s="150"/>
      <c r="M6" s="150"/>
      <c r="N6" s="150"/>
    </row>
    <row r="7" spans="1:14" x14ac:dyDescent="0.25">
      <c r="A7" s="150"/>
      <c r="B7" s="150"/>
      <c r="C7" s="150"/>
      <c r="D7" s="150"/>
      <c r="E7" s="150"/>
      <c r="F7" s="150"/>
      <c r="G7" s="150"/>
      <c r="H7" s="150"/>
      <c r="I7" s="150"/>
      <c r="J7" s="150"/>
      <c r="K7" s="150"/>
      <c r="L7" s="150"/>
      <c r="M7" s="150"/>
      <c r="N7" s="150"/>
    </row>
    <row r="8" spans="1:14" x14ac:dyDescent="0.25">
      <c r="A8" s="150"/>
      <c r="B8" s="150"/>
      <c r="C8" s="150"/>
      <c r="D8" s="150"/>
      <c r="E8" s="150"/>
      <c r="F8" s="150"/>
      <c r="G8" s="150"/>
      <c r="H8" s="150"/>
      <c r="I8" s="150"/>
      <c r="J8" s="150"/>
      <c r="K8" s="150"/>
      <c r="L8" s="150"/>
      <c r="M8" s="150"/>
      <c r="N8" s="150"/>
    </row>
    <row r="9" spans="1:14" x14ac:dyDescent="0.25">
      <c r="A9" s="150"/>
      <c r="B9" s="150"/>
      <c r="C9" s="150"/>
      <c r="D9" s="150"/>
      <c r="E9" s="150"/>
      <c r="F9" s="150"/>
      <c r="G9" s="150"/>
      <c r="H9" s="150"/>
      <c r="I9" s="150"/>
      <c r="J9" s="150"/>
      <c r="K9" s="150"/>
      <c r="L9" s="150"/>
      <c r="M9" s="150"/>
      <c r="N9" s="150"/>
    </row>
    <row r="10" spans="1:14" x14ac:dyDescent="0.25">
      <c r="A10" s="150"/>
      <c r="B10" s="150"/>
      <c r="C10" s="150"/>
      <c r="D10" s="150"/>
      <c r="E10" s="150"/>
      <c r="F10" s="150"/>
      <c r="G10" s="150"/>
      <c r="H10" s="150"/>
      <c r="I10" s="150"/>
      <c r="J10" s="150"/>
      <c r="K10" s="150"/>
      <c r="L10" s="150"/>
      <c r="M10" s="150"/>
      <c r="N10" s="150"/>
    </row>
    <row r="11" spans="1:14" x14ac:dyDescent="0.25">
      <c r="A11" s="150"/>
      <c r="B11" s="150"/>
      <c r="C11" s="150"/>
      <c r="D11" s="150"/>
      <c r="E11" s="150"/>
      <c r="F11" s="150"/>
      <c r="G11" s="150"/>
      <c r="H11" s="150"/>
      <c r="I11" s="150"/>
      <c r="J11" s="150"/>
      <c r="K11" s="150"/>
      <c r="L11" s="150"/>
      <c r="M11" s="150"/>
      <c r="N11" s="150"/>
    </row>
    <row r="12" spans="1:14" x14ac:dyDescent="0.25">
      <c r="A12" s="150"/>
      <c r="B12" s="150"/>
      <c r="C12" s="150"/>
      <c r="D12" s="150"/>
      <c r="E12" s="150"/>
      <c r="F12" s="150"/>
      <c r="G12" s="150"/>
      <c r="H12" s="150"/>
      <c r="I12" s="150"/>
      <c r="J12" s="150"/>
      <c r="K12" s="150"/>
      <c r="L12" s="150"/>
      <c r="M12" s="150"/>
      <c r="N12" s="150"/>
    </row>
    <row r="13" spans="1:14" x14ac:dyDescent="0.25">
      <c r="A13" s="150"/>
      <c r="B13" s="150"/>
      <c r="C13" s="150"/>
      <c r="D13" s="150"/>
      <c r="E13" s="150"/>
      <c r="F13" s="150"/>
      <c r="G13" s="150"/>
      <c r="H13" s="150"/>
      <c r="I13" s="150"/>
      <c r="J13" s="150"/>
      <c r="K13" s="150"/>
      <c r="L13" s="150"/>
      <c r="M13" s="150"/>
      <c r="N13" s="150"/>
    </row>
    <row r="14" spans="1:14" x14ac:dyDescent="0.25">
      <c r="A14" s="150"/>
      <c r="B14" s="150"/>
      <c r="C14" s="150"/>
      <c r="D14" s="150"/>
      <c r="E14" s="150"/>
      <c r="F14" s="150"/>
      <c r="G14" s="150"/>
      <c r="H14" s="150"/>
      <c r="I14" s="150"/>
      <c r="J14" s="150"/>
      <c r="K14" s="150"/>
      <c r="L14" s="150"/>
      <c r="M14" s="150"/>
      <c r="N14" s="150"/>
    </row>
    <row r="15" spans="1:14" x14ac:dyDescent="0.25">
      <c r="A15" s="150"/>
      <c r="B15" s="150"/>
      <c r="C15" s="150"/>
      <c r="D15" s="150"/>
      <c r="E15" s="150"/>
      <c r="F15" s="150"/>
      <c r="G15" s="150"/>
      <c r="H15" s="150"/>
      <c r="I15" s="150"/>
      <c r="J15" s="150"/>
      <c r="K15" s="150"/>
      <c r="L15" s="150"/>
      <c r="M15" s="150"/>
      <c r="N15" s="150"/>
    </row>
    <row r="16" spans="1:14" x14ac:dyDescent="0.25">
      <c r="A16" s="150"/>
      <c r="B16" s="150"/>
      <c r="C16" s="150"/>
      <c r="D16" s="150"/>
      <c r="E16" s="150"/>
      <c r="F16" s="150"/>
      <c r="G16" s="150"/>
      <c r="H16" s="150"/>
      <c r="I16" s="150"/>
      <c r="J16" s="150"/>
      <c r="K16" s="150"/>
      <c r="L16" s="150"/>
      <c r="M16" s="150"/>
      <c r="N16" s="150"/>
    </row>
    <row r="17" spans="1:14" x14ac:dyDescent="0.25">
      <c r="A17" s="150"/>
      <c r="B17" s="150"/>
      <c r="C17" s="150"/>
      <c r="D17" s="150"/>
      <c r="E17" s="150"/>
      <c r="F17" s="150"/>
      <c r="G17" s="150"/>
      <c r="H17" s="150"/>
      <c r="I17" s="150"/>
      <c r="J17" s="150"/>
      <c r="K17" s="150"/>
      <c r="L17" s="150"/>
      <c r="M17" s="150"/>
      <c r="N17" s="150"/>
    </row>
    <row r="18" spans="1:14" x14ac:dyDescent="0.25">
      <c r="A18" s="150"/>
      <c r="B18" s="150"/>
      <c r="C18" s="150"/>
      <c r="D18" s="150"/>
      <c r="E18" s="150"/>
      <c r="F18" s="150"/>
      <c r="G18" s="150"/>
      <c r="H18" s="150"/>
      <c r="I18" s="150"/>
      <c r="J18" s="150"/>
      <c r="K18" s="150"/>
      <c r="L18" s="150"/>
      <c r="M18" s="150"/>
      <c r="N18" s="150"/>
    </row>
    <row r="19" spans="1:14" x14ac:dyDescent="0.25">
      <c r="A19" s="150"/>
      <c r="B19" s="150"/>
      <c r="C19" s="150"/>
      <c r="D19" s="150"/>
      <c r="E19" s="150"/>
      <c r="F19" s="150"/>
      <c r="G19" s="150"/>
      <c r="H19" s="150"/>
      <c r="I19" s="150"/>
      <c r="J19" s="150"/>
      <c r="K19" s="150"/>
      <c r="L19" s="150"/>
      <c r="M19" s="150"/>
      <c r="N19" s="150"/>
    </row>
    <row r="20" spans="1:14" x14ac:dyDescent="0.25">
      <c r="A20" s="150"/>
      <c r="B20" s="150"/>
      <c r="C20" s="150"/>
      <c r="D20" s="150"/>
      <c r="E20" s="150"/>
      <c r="F20" s="150"/>
      <c r="G20" s="150"/>
      <c r="H20" s="150"/>
      <c r="I20" s="150"/>
      <c r="J20" s="150"/>
      <c r="K20" s="150"/>
      <c r="L20" s="150"/>
      <c r="M20" s="150"/>
      <c r="N20" s="150"/>
    </row>
    <row r="21" spans="1:14" x14ac:dyDescent="0.25">
      <c r="A21" s="150"/>
      <c r="B21" s="150"/>
      <c r="C21" s="150"/>
      <c r="D21" s="150"/>
      <c r="E21" s="150"/>
      <c r="F21" s="150"/>
      <c r="G21" s="150"/>
      <c r="H21" s="150"/>
      <c r="I21" s="150"/>
      <c r="J21" s="150"/>
      <c r="K21" s="150"/>
      <c r="L21" s="150"/>
      <c r="M21" s="150"/>
      <c r="N21" s="150"/>
    </row>
    <row r="22" spans="1:14" x14ac:dyDescent="0.25">
      <c r="A22" s="150"/>
      <c r="B22" s="150"/>
      <c r="C22" s="150"/>
      <c r="D22" s="150"/>
      <c r="E22" s="150"/>
      <c r="F22" s="150"/>
      <c r="G22" s="150"/>
      <c r="H22" s="150"/>
      <c r="I22" s="150"/>
      <c r="J22" s="150"/>
      <c r="K22" s="150"/>
      <c r="L22" s="150"/>
      <c r="M22" s="150"/>
      <c r="N22" s="150"/>
    </row>
    <row r="23" spans="1:14" x14ac:dyDescent="0.25">
      <c r="A23" s="150"/>
      <c r="B23" s="150"/>
      <c r="C23" s="150"/>
      <c r="D23" s="150"/>
      <c r="E23" s="150"/>
      <c r="F23" s="150"/>
      <c r="G23" s="150"/>
      <c r="H23" s="150"/>
      <c r="I23" s="150"/>
      <c r="J23" s="150"/>
      <c r="K23" s="150"/>
      <c r="L23" s="150"/>
      <c r="M23" s="150"/>
      <c r="N23" s="150"/>
    </row>
    <row r="24" spans="1:14" x14ac:dyDescent="0.25">
      <c r="A24" s="150"/>
      <c r="B24" s="150"/>
      <c r="C24" s="150"/>
      <c r="D24" s="150"/>
      <c r="E24" s="150"/>
      <c r="F24" s="150"/>
      <c r="G24" s="150"/>
      <c r="H24" s="150"/>
      <c r="I24" s="150"/>
      <c r="J24" s="150"/>
      <c r="K24" s="150"/>
      <c r="L24" s="150"/>
      <c r="M24" s="150"/>
      <c r="N24" s="150"/>
    </row>
    <row r="25" spans="1:14" x14ac:dyDescent="0.25">
      <c r="A25" s="150"/>
      <c r="B25" s="150"/>
      <c r="C25" s="150"/>
      <c r="D25" s="150"/>
      <c r="E25" s="150"/>
      <c r="F25" s="150"/>
      <c r="G25" s="150"/>
      <c r="H25" s="150"/>
      <c r="I25" s="150"/>
      <c r="J25" s="150"/>
      <c r="K25" s="150"/>
      <c r="L25" s="150"/>
      <c r="M25" s="150"/>
      <c r="N25" s="150"/>
    </row>
    <row r="26" spans="1:14" x14ac:dyDescent="0.25">
      <c r="A26" s="150"/>
      <c r="B26" s="150"/>
      <c r="C26" s="150"/>
      <c r="D26" s="150"/>
      <c r="E26" s="150"/>
      <c r="F26" s="150"/>
      <c r="G26" s="150"/>
      <c r="H26" s="150"/>
      <c r="I26" s="150"/>
      <c r="J26" s="150"/>
      <c r="K26" s="150"/>
      <c r="L26" s="150"/>
      <c r="M26" s="150"/>
      <c r="N26" s="150"/>
    </row>
    <row r="27" spans="1:14" x14ac:dyDescent="0.25">
      <c r="A27" s="150"/>
      <c r="B27" s="150"/>
      <c r="C27" s="150"/>
      <c r="D27" s="150"/>
      <c r="E27" s="150"/>
      <c r="F27" s="150"/>
      <c r="G27" s="150"/>
      <c r="H27" s="150"/>
      <c r="I27" s="150"/>
      <c r="J27" s="150"/>
      <c r="K27" s="150"/>
      <c r="L27" s="150"/>
      <c r="M27" s="150"/>
      <c r="N27" s="150"/>
    </row>
    <row r="28" spans="1:14" x14ac:dyDescent="0.25">
      <c r="A28" s="150"/>
      <c r="B28" s="150"/>
      <c r="C28" s="150"/>
      <c r="D28" s="150"/>
      <c r="E28" s="150"/>
      <c r="F28" s="150"/>
      <c r="G28" s="150"/>
      <c r="H28" s="150"/>
      <c r="I28" s="150"/>
      <c r="J28" s="150"/>
      <c r="K28" s="150"/>
      <c r="L28" s="150"/>
      <c r="M28" s="150"/>
      <c r="N28" s="150"/>
    </row>
    <row r="29" spans="1:14" x14ac:dyDescent="0.25">
      <c r="A29" s="150"/>
      <c r="B29" s="150"/>
      <c r="C29" s="150"/>
      <c r="D29" s="150"/>
      <c r="E29" s="150"/>
      <c r="F29" s="150"/>
      <c r="G29" s="150"/>
      <c r="H29" s="150"/>
      <c r="I29" s="150"/>
      <c r="J29" s="150"/>
      <c r="K29" s="150"/>
      <c r="L29" s="150"/>
      <c r="M29" s="150"/>
      <c r="N29" s="150"/>
    </row>
    <row r="30" spans="1:14" x14ac:dyDescent="0.25">
      <c r="A30" s="150"/>
      <c r="B30" s="150"/>
      <c r="C30" s="150"/>
      <c r="D30" s="150"/>
      <c r="E30" s="150"/>
      <c r="F30" s="150"/>
      <c r="G30" s="150"/>
      <c r="H30" s="150"/>
      <c r="I30" s="150"/>
      <c r="J30" s="150"/>
      <c r="K30" s="150"/>
      <c r="L30" s="150"/>
      <c r="M30" s="150"/>
      <c r="N30" s="150"/>
    </row>
    <row r="31" spans="1:14" x14ac:dyDescent="0.25">
      <c r="A31" s="150"/>
      <c r="B31" s="150"/>
      <c r="C31" s="150"/>
      <c r="D31" s="150"/>
      <c r="E31" s="150"/>
      <c r="F31" s="150"/>
      <c r="G31" s="150"/>
      <c r="H31" s="150"/>
      <c r="I31" s="150"/>
      <c r="J31" s="150"/>
      <c r="K31" s="150"/>
      <c r="L31" s="150"/>
      <c r="M31" s="150"/>
      <c r="N31" s="150"/>
    </row>
    <row r="32" spans="1:14" x14ac:dyDescent="0.25">
      <c r="A32" s="150"/>
      <c r="B32" s="150"/>
      <c r="C32" s="150"/>
      <c r="D32" s="150"/>
      <c r="E32" s="150"/>
      <c r="F32" s="150"/>
      <c r="G32" s="150"/>
      <c r="H32" s="150"/>
      <c r="I32" s="150"/>
      <c r="J32" s="150"/>
      <c r="K32" s="150"/>
      <c r="L32" s="150"/>
      <c r="M32" s="150"/>
      <c r="N32" s="150"/>
    </row>
    <row r="33" spans="1:14" x14ac:dyDescent="0.25">
      <c r="A33" s="150"/>
      <c r="B33" s="150"/>
      <c r="C33" s="150"/>
      <c r="D33" s="150"/>
      <c r="E33" s="150"/>
      <c r="F33" s="150"/>
      <c r="G33" s="150"/>
      <c r="H33" s="150"/>
      <c r="I33" s="150"/>
      <c r="J33" s="150"/>
      <c r="K33" s="150"/>
      <c r="L33" s="150"/>
      <c r="M33" s="150"/>
      <c r="N33" s="150"/>
    </row>
    <row r="34" spans="1:14" x14ac:dyDescent="0.25">
      <c r="A34" s="150"/>
      <c r="B34" s="150"/>
      <c r="C34" s="150"/>
      <c r="D34" s="150"/>
      <c r="E34" s="150"/>
      <c r="F34" s="150"/>
      <c r="G34" s="150"/>
      <c r="H34" s="150"/>
      <c r="I34" s="150"/>
      <c r="J34" s="150"/>
      <c r="K34" s="150"/>
      <c r="L34" s="150"/>
      <c r="M34" s="150"/>
      <c r="N34" s="150"/>
    </row>
    <row r="35" spans="1:14" x14ac:dyDescent="0.25">
      <c r="A35" s="150"/>
      <c r="B35" s="150"/>
      <c r="C35" s="150"/>
      <c r="D35" s="150"/>
      <c r="E35" s="150"/>
      <c r="F35" s="150"/>
      <c r="G35" s="150"/>
      <c r="H35" s="150"/>
      <c r="I35" s="150"/>
      <c r="J35" s="150"/>
      <c r="K35" s="150"/>
      <c r="L35" s="150"/>
      <c r="M35" s="150"/>
      <c r="N35" s="150"/>
    </row>
    <row r="36" spans="1:14" x14ac:dyDescent="0.25">
      <c r="A36" s="150"/>
      <c r="B36" s="150"/>
      <c r="C36" s="150"/>
      <c r="D36" s="150"/>
      <c r="E36" s="150"/>
      <c r="F36" s="150"/>
      <c r="G36" s="150"/>
      <c r="H36" s="150"/>
      <c r="I36" s="150"/>
      <c r="J36" s="150"/>
      <c r="K36" s="150"/>
      <c r="L36" s="150"/>
      <c r="M36" s="150"/>
      <c r="N36" s="150"/>
    </row>
    <row r="37" spans="1:14" x14ac:dyDescent="0.25">
      <c r="A37" s="150"/>
      <c r="B37" s="150"/>
      <c r="C37" s="150"/>
      <c r="D37" s="150"/>
      <c r="E37" s="150"/>
      <c r="F37" s="150"/>
      <c r="G37" s="150"/>
      <c r="H37" s="150"/>
      <c r="I37" s="150"/>
      <c r="J37" s="150"/>
      <c r="K37" s="150"/>
      <c r="L37" s="150"/>
      <c r="M37" s="150"/>
      <c r="N37" s="150"/>
    </row>
    <row r="38" spans="1:14" x14ac:dyDescent="0.25">
      <c r="A38" s="150"/>
      <c r="B38" s="150"/>
      <c r="C38" s="150"/>
      <c r="D38" s="150"/>
      <c r="E38" s="150"/>
      <c r="F38" s="150"/>
      <c r="G38" s="150"/>
      <c r="H38" s="150"/>
      <c r="I38" s="150"/>
      <c r="J38" s="150"/>
      <c r="K38" s="150"/>
      <c r="L38" s="150"/>
      <c r="M38" s="150"/>
      <c r="N38" s="150"/>
    </row>
    <row r="39" spans="1:14" x14ac:dyDescent="0.25">
      <c r="A39" s="150"/>
      <c r="B39" s="150"/>
      <c r="C39" s="150"/>
      <c r="D39" s="150"/>
      <c r="E39" s="150"/>
      <c r="F39" s="150"/>
      <c r="G39" s="150"/>
      <c r="H39" s="150"/>
      <c r="I39" s="150"/>
      <c r="J39" s="150"/>
      <c r="K39" s="150"/>
      <c r="L39" s="150"/>
      <c r="M39" s="150"/>
      <c r="N39" s="150"/>
    </row>
    <row r="40" spans="1:14" x14ac:dyDescent="0.25">
      <c r="A40" s="150"/>
      <c r="B40" s="150"/>
      <c r="C40" s="150"/>
      <c r="D40" s="150"/>
      <c r="E40" s="150"/>
      <c r="F40" s="150"/>
      <c r="G40" s="150"/>
      <c r="H40" s="150"/>
      <c r="I40" s="150"/>
      <c r="J40" s="150"/>
      <c r="K40" s="150"/>
      <c r="L40" s="150"/>
      <c r="M40" s="150"/>
      <c r="N40" s="150"/>
    </row>
    <row r="41" spans="1:14" x14ac:dyDescent="0.25">
      <c r="A41" s="150"/>
      <c r="B41" s="150"/>
      <c r="C41" s="150"/>
      <c r="D41" s="150"/>
      <c r="E41" s="150"/>
      <c r="F41" s="150"/>
      <c r="G41" s="150"/>
      <c r="H41" s="150"/>
      <c r="I41" s="150"/>
      <c r="J41" s="150"/>
      <c r="K41" s="150"/>
      <c r="L41" s="150"/>
      <c r="M41" s="150"/>
      <c r="N41" s="150"/>
    </row>
    <row r="42" spans="1:14" x14ac:dyDescent="0.25">
      <c r="A42" s="150"/>
      <c r="B42" s="150"/>
      <c r="C42" s="150"/>
      <c r="D42" s="150"/>
      <c r="E42" s="150"/>
      <c r="F42" s="150"/>
      <c r="G42" s="150"/>
      <c r="H42" s="150"/>
      <c r="I42" s="150"/>
      <c r="J42" s="150"/>
      <c r="K42" s="150"/>
      <c r="L42" s="150"/>
      <c r="M42" s="150"/>
      <c r="N42" s="150"/>
    </row>
    <row r="43" spans="1:14" x14ac:dyDescent="0.25">
      <c r="A43" s="150"/>
      <c r="B43" s="150"/>
      <c r="C43" s="150"/>
      <c r="D43" s="150"/>
      <c r="E43" s="150"/>
      <c r="F43" s="150"/>
      <c r="G43" s="150"/>
      <c r="H43" s="150"/>
      <c r="I43" s="150"/>
      <c r="J43" s="150"/>
      <c r="K43" s="150"/>
      <c r="L43" s="150"/>
      <c r="M43" s="150"/>
      <c r="N43" s="150"/>
    </row>
    <row r="44" spans="1:14" x14ac:dyDescent="0.25">
      <c r="A44" s="150"/>
      <c r="B44" s="150"/>
      <c r="C44" s="150"/>
      <c r="D44" s="150"/>
      <c r="E44" s="150"/>
      <c r="F44" s="150"/>
      <c r="G44" s="150"/>
      <c r="H44" s="150"/>
      <c r="I44" s="150"/>
      <c r="J44" s="150"/>
      <c r="K44" s="150"/>
      <c r="L44" s="150"/>
      <c r="M44" s="150"/>
      <c r="N44" s="150"/>
    </row>
    <row r="45" spans="1:14" x14ac:dyDescent="0.25">
      <c r="A45" s="150"/>
      <c r="B45" s="150"/>
      <c r="C45" s="150"/>
      <c r="D45" s="150"/>
      <c r="E45" s="150"/>
      <c r="F45" s="150"/>
      <c r="G45" s="150"/>
      <c r="H45" s="150"/>
      <c r="I45" s="150"/>
      <c r="J45" s="150"/>
      <c r="K45" s="150"/>
      <c r="L45" s="150"/>
      <c r="M45" s="150"/>
      <c r="N45" s="150"/>
    </row>
    <row r="46" spans="1:14" x14ac:dyDescent="0.25">
      <c r="A46" s="150"/>
      <c r="B46" s="150"/>
      <c r="C46" s="150"/>
      <c r="D46" s="150"/>
      <c r="E46" s="150"/>
      <c r="F46" s="150"/>
      <c r="G46" s="150"/>
      <c r="H46" s="150"/>
      <c r="I46" s="150"/>
      <c r="J46" s="150"/>
      <c r="K46" s="150"/>
      <c r="L46" s="150"/>
      <c r="M46" s="150"/>
      <c r="N46" s="150"/>
    </row>
    <row r="47" spans="1:14" x14ac:dyDescent="0.25">
      <c r="A47" s="150"/>
      <c r="B47" s="150"/>
      <c r="C47" s="150"/>
      <c r="D47" s="150"/>
      <c r="E47" s="150"/>
      <c r="F47" s="150"/>
      <c r="G47" s="150"/>
      <c r="H47" s="150"/>
      <c r="I47" s="150"/>
      <c r="J47" s="150"/>
      <c r="K47" s="150"/>
      <c r="L47" s="150"/>
      <c r="M47" s="150"/>
      <c r="N47" s="150"/>
    </row>
    <row r="48" spans="1:14" x14ac:dyDescent="0.25">
      <c r="A48" s="150"/>
      <c r="B48" s="150"/>
      <c r="C48" s="150"/>
      <c r="D48" s="150"/>
      <c r="E48" s="150"/>
      <c r="F48" s="150"/>
      <c r="G48" s="150"/>
      <c r="H48" s="150"/>
      <c r="I48" s="150"/>
      <c r="J48" s="150"/>
      <c r="K48" s="150"/>
      <c r="L48" s="150"/>
      <c r="M48" s="150"/>
      <c r="N48" s="150"/>
    </row>
    <row r="49" spans="1:14" x14ac:dyDescent="0.25">
      <c r="A49" s="150"/>
      <c r="B49" s="150"/>
      <c r="C49" s="150"/>
      <c r="D49" s="150"/>
      <c r="E49" s="150"/>
      <c r="F49" s="150"/>
      <c r="G49" s="150"/>
      <c r="H49" s="150"/>
      <c r="I49" s="150"/>
      <c r="J49" s="150"/>
      <c r="K49" s="150"/>
      <c r="L49" s="150"/>
      <c r="M49" s="150"/>
      <c r="N49" s="150"/>
    </row>
    <row r="50" spans="1:14" x14ac:dyDescent="0.25">
      <c r="A50" s="150"/>
      <c r="B50" s="150"/>
      <c r="C50" s="150"/>
      <c r="D50" s="150"/>
      <c r="E50" s="150"/>
      <c r="F50" s="150"/>
      <c r="G50" s="150"/>
      <c r="H50" s="150"/>
      <c r="I50" s="150"/>
      <c r="J50" s="150"/>
      <c r="K50" s="150"/>
      <c r="L50" s="150"/>
      <c r="M50" s="150"/>
      <c r="N50" s="150"/>
    </row>
    <row r="51" spans="1:14" x14ac:dyDescent="0.25">
      <c r="A51" s="150"/>
      <c r="B51" s="150"/>
      <c r="C51" s="150"/>
      <c r="D51" s="150"/>
      <c r="E51" s="150"/>
      <c r="F51" s="150"/>
      <c r="G51" s="150"/>
      <c r="H51" s="150"/>
      <c r="I51" s="150"/>
      <c r="J51" s="150"/>
      <c r="K51" s="150"/>
      <c r="L51" s="150"/>
      <c r="M51" s="150"/>
      <c r="N51" s="150"/>
    </row>
    <row r="52" spans="1:14" x14ac:dyDescent="0.25">
      <c r="A52" s="150"/>
      <c r="B52" s="150"/>
      <c r="C52" s="150"/>
      <c r="D52" s="150"/>
      <c r="E52" s="150"/>
      <c r="F52" s="150"/>
      <c r="G52" s="150"/>
      <c r="H52" s="150"/>
      <c r="I52" s="150"/>
      <c r="J52" s="150"/>
      <c r="K52" s="150"/>
      <c r="L52" s="150"/>
      <c r="M52" s="150"/>
      <c r="N52" s="150"/>
    </row>
    <row r="53" spans="1:14" x14ac:dyDescent="0.25">
      <c r="A53" s="150"/>
      <c r="B53" s="150"/>
      <c r="C53" s="150"/>
      <c r="D53" s="150"/>
      <c r="E53" s="150"/>
      <c r="F53" s="150"/>
      <c r="G53" s="150"/>
      <c r="H53" s="150"/>
      <c r="I53" s="150"/>
      <c r="J53" s="150"/>
      <c r="K53" s="150"/>
      <c r="L53" s="150"/>
      <c r="M53" s="150"/>
      <c r="N53" s="150"/>
    </row>
    <row r="54" spans="1:14" x14ac:dyDescent="0.25">
      <c r="A54" s="150"/>
      <c r="B54" s="150"/>
      <c r="C54" s="150"/>
      <c r="D54" s="150"/>
      <c r="E54" s="150"/>
      <c r="F54" s="150"/>
      <c r="G54" s="150"/>
      <c r="H54" s="150"/>
      <c r="I54" s="150"/>
      <c r="J54" s="150"/>
      <c r="K54" s="150"/>
      <c r="L54" s="150"/>
      <c r="M54" s="150"/>
      <c r="N54" s="150"/>
    </row>
    <row r="55" spans="1:14" x14ac:dyDescent="0.25">
      <c r="A55" s="150"/>
      <c r="B55" s="150"/>
      <c r="C55" s="150"/>
      <c r="D55" s="150"/>
      <c r="E55" s="150"/>
      <c r="F55" s="150"/>
      <c r="G55" s="150"/>
      <c r="H55" s="150"/>
      <c r="I55" s="150"/>
      <c r="J55" s="150"/>
      <c r="K55" s="150"/>
      <c r="L55" s="150"/>
      <c r="M55" s="150"/>
      <c r="N55" s="150"/>
    </row>
    <row r="56" spans="1:14" x14ac:dyDescent="0.25">
      <c r="A56" s="150"/>
      <c r="B56" s="150"/>
      <c r="C56" s="150"/>
      <c r="D56" s="150"/>
      <c r="E56" s="150"/>
      <c r="F56" s="150"/>
      <c r="G56" s="150"/>
      <c r="H56" s="150"/>
      <c r="I56" s="150"/>
      <c r="J56" s="150"/>
      <c r="K56" s="150"/>
      <c r="L56" s="150"/>
      <c r="M56" s="150"/>
      <c r="N56" s="150"/>
    </row>
    <row r="57" spans="1:14" x14ac:dyDescent="0.25">
      <c r="A57" s="150"/>
      <c r="B57" s="150"/>
      <c r="C57" s="150"/>
      <c r="D57" s="150"/>
      <c r="E57" s="150"/>
      <c r="F57" s="150"/>
      <c r="G57" s="150"/>
      <c r="H57" s="150"/>
      <c r="I57" s="150"/>
      <c r="J57" s="150"/>
      <c r="K57" s="150"/>
      <c r="L57" s="150"/>
      <c r="M57" s="150"/>
      <c r="N57" s="150"/>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E2781-A355-5448-8913-4EA4D4A4C7EF}">
  <sheetPr>
    <tabColor theme="5" tint="0.79998168889431442"/>
  </sheetPr>
  <dimension ref="A1:N37"/>
  <sheetViews>
    <sheetView zoomScale="85" zoomScaleNormal="85" workbookViewId="0"/>
  </sheetViews>
  <sheetFormatPr defaultColWidth="0" defaultRowHeight="15.75" zeroHeight="1" x14ac:dyDescent="0.25"/>
  <cols>
    <col min="1" max="1" width="4.5" style="42" customWidth="1"/>
    <col min="2" max="2" width="4.375" style="45" customWidth="1"/>
    <col min="3" max="10" width="11" style="45" customWidth="1"/>
    <col min="11" max="11" width="50" style="45" customWidth="1"/>
    <col min="12" max="12" width="7" style="42" customWidth="1"/>
    <col min="13" max="13" width="10.875" style="42" customWidth="1"/>
    <col min="14" max="14" width="10.875" style="42" hidden="1" customWidth="1"/>
    <col min="15" max="16384" width="11" style="45" hidden="1"/>
  </cols>
  <sheetData>
    <row r="1" spans="2:11" ht="26.25" x14ac:dyDescent="0.4">
      <c r="B1" s="6" t="s">
        <v>0</v>
      </c>
      <c r="C1" s="7"/>
      <c r="D1" s="7"/>
      <c r="E1" s="7"/>
      <c r="F1" s="7"/>
      <c r="G1" s="7"/>
      <c r="H1" s="7"/>
      <c r="I1" s="7"/>
      <c r="J1" s="7"/>
      <c r="K1" s="7"/>
    </row>
    <row r="2" spans="2:11" ht="16.5" thickBot="1" x14ac:dyDescent="0.3">
      <c r="B2" s="7"/>
      <c r="C2" s="7"/>
      <c r="D2" s="7"/>
      <c r="E2" s="7"/>
      <c r="F2" s="7"/>
      <c r="G2" s="7"/>
      <c r="H2" s="7"/>
      <c r="I2" s="7"/>
      <c r="J2" s="7"/>
      <c r="K2" s="7"/>
    </row>
    <row r="3" spans="2:11" ht="24" customHeight="1" x14ac:dyDescent="0.25">
      <c r="B3" s="151" t="s">
        <v>1</v>
      </c>
      <c r="C3" s="101"/>
      <c r="D3" s="101"/>
      <c r="E3" s="101"/>
      <c r="F3" s="101"/>
      <c r="G3" s="101"/>
      <c r="H3" s="101"/>
      <c r="I3" s="101"/>
      <c r="J3" s="101"/>
      <c r="K3" s="102"/>
    </row>
    <row r="4" spans="2:11" ht="81" customHeight="1" x14ac:dyDescent="0.25">
      <c r="B4" s="393" t="s">
        <v>245</v>
      </c>
      <c r="C4" s="394"/>
      <c r="D4" s="394"/>
      <c r="E4" s="394"/>
      <c r="F4" s="394"/>
      <c r="G4" s="394"/>
      <c r="H4" s="394"/>
      <c r="I4" s="394"/>
      <c r="J4" s="394"/>
      <c r="K4" s="395"/>
    </row>
    <row r="5" spans="2:11" ht="12.95" customHeight="1" x14ac:dyDescent="0.25">
      <c r="B5" s="145"/>
      <c r="C5" s="146"/>
      <c r="D5" s="146"/>
      <c r="E5" s="146"/>
      <c r="F5" s="146"/>
      <c r="G5" s="146"/>
      <c r="H5" s="146"/>
      <c r="I5" s="146"/>
      <c r="J5" s="146"/>
      <c r="K5" s="147"/>
    </row>
    <row r="6" spans="2:11" ht="17.25" customHeight="1" x14ac:dyDescent="0.25">
      <c r="B6" s="413" t="s">
        <v>2</v>
      </c>
      <c r="C6" s="397"/>
      <c r="D6" s="397"/>
      <c r="E6" s="397"/>
      <c r="F6" s="397"/>
      <c r="G6" s="397"/>
      <c r="H6" s="397"/>
      <c r="I6" s="397"/>
      <c r="J6" s="397"/>
      <c r="K6" s="398"/>
    </row>
    <row r="7" spans="2:11" ht="56.1" customHeight="1" x14ac:dyDescent="0.25">
      <c r="B7" s="404" t="s">
        <v>230</v>
      </c>
      <c r="C7" s="405"/>
      <c r="D7" s="405"/>
      <c r="E7" s="405"/>
      <c r="F7" s="405"/>
      <c r="G7" s="405"/>
      <c r="H7" s="405"/>
      <c r="I7" s="405"/>
      <c r="J7" s="405"/>
      <c r="K7" s="406"/>
    </row>
    <row r="8" spans="2:11" ht="12" customHeight="1" x14ac:dyDescent="0.25">
      <c r="B8" s="148"/>
      <c r="C8" s="149"/>
      <c r="D8" s="149"/>
      <c r="E8" s="149"/>
      <c r="F8" s="149"/>
      <c r="G8" s="149"/>
      <c r="H8" s="149"/>
      <c r="I8" s="149"/>
      <c r="J8" s="149"/>
      <c r="K8" s="111"/>
    </row>
    <row r="9" spans="2:11" ht="21.95" customHeight="1" x14ac:dyDescent="0.25">
      <c r="B9" s="396" t="s">
        <v>3</v>
      </c>
      <c r="C9" s="397"/>
      <c r="D9" s="397"/>
      <c r="E9" s="397"/>
      <c r="F9" s="397"/>
      <c r="G9" s="397"/>
      <c r="H9" s="397"/>
      <c r="I9" s="397"/>
      <c r="J9" s="397"/>
      <c r="K9" s="398"/>
    </row>
    <row r="10" spans="2:11" ht="48.95" customHeight="1" x14ac:dyDescent="0.25">
      <c r="B10" s="407" t="s">
        <v>4</v>
      </c>
      <c r="C10" s="408"/>
      <c r="D10" s="408"/>
      <c r="E10" s="408"/>
      <c r="F10" s="408"/>
      <c r="G10" s="408"/>
      <c r="H10" s="408"/>
      <c r="I10" s="408"/>
      <c r="J10" s="408"/>
      <c r="K10" s="409"/>
    </row>
    <row r="11" spans="2:11" ht="9.9499999999999993" customHeight="1" x14ac:dyDescent="0.25">
      <c r="B11" s="117"/>
      <c r="C11" s="115"/>
      <c r="D11" s="115"/>
      <c r="E11" s="115"/>
      <c r="F11" s="115"/>
      <c r="G11" s="115"/>
      <c r="H11" s="115"/>
      <c r="I11" s="115"/>
      <c r="J11" s="115"/>
      <c r="K11" s="116"/>
    </row>
    <row r="12" spans="2:11" ht="36" customHeight="1" x14ac:dyDescent="0.25">
      <c r="B12" s="402" t="s">
        <v>5</v>
      </c>
      <c r="C12" s="390"/>
      <c r="D12" s="390"/>
      <c r="E12" s="390"/>
      <c r="F12" s="390"/>
      <c r="G12" s="390"/>
      <c r="H12" s="390"/>
      <c r="I12" s="390"/>
      <c r="J12" s="390"/>
      <c r="K12" s="403"/>
    </row>
    <row r="13" spans="2:11" x14ac:dyDescent="0.25">
      <c r="B13" s="118" t="s">
        <v>6</v>
      </c>
      <c r="C13" s="7"/>
      <c r="D13" s="7"/>
      <c r="E13" s="7"/>
      <c r="F13" s="7"/>
      <c r="G13" s="7"/>
      <c r="H13" s="7"/>
      <c r="I13" s="7"/>
      <c r="J13" s="7"/>
      <c r="K13" s="44"/>
    </row>
    <row r="14" spans="2:11" x14ac:dyDescent="0.25">
      <c r="B14" s="118" t="s">
        <v>7</v>
      </c>
      <c r="C14" s="7"/>
      <c r="D14" s="7"/>
      <c r="E14" s="7"/>
      <c r="F14" s="7"/>
      <c r="G14" s="7"/>
      <c r="H14" s="7"/>
      <c r="I14" s="7"/>
      <c r="J14" s="7"/>
      <c r="K14" s="44"/>
    </row>
    <row r="15" spans="2:11" x14ac:dyDescent="0.25">
      <c r="B15" s="118" t="s">
        <v>8</v>
      </c>
      <c r="C15" s="7"/>
      <c r="D15" s="7"/>
      <c r="E15" s="7"/>
      <c r="F15" s="7"/>
      <c r="G15" s="7"/>
      <c r="H15" s="7"/>
      <c r="I15" s="7"/>
      <c r="J15" s="7"/>
      <c r="K15" s="44"/>
    </row>
    <row r="16" spans="2:11" ht="26.25" customHeight="1" x14ac:dyDescent="0.25">
      <c r="B16" s="399" t="s">
        <v>9</v>
      </c>
      <c r="C16" s="400"/>
      <c r="D16" s="400"/>
      <c r="E16" s="400"/>
      <c r="F16" s="400"/>
      <c r="G16" s="400"/>
      <c r="H16" s="400"/>
      <c r="I16" s="400"/>
      <c r="J16" s="400"/>
      <c r="K16" s="401"/>
    </row>
    <row r="17" spans="2:11" x14ac:dyDescent="0.25">
      <c r="B17" s="43"/>
      <c r="C17" s="7"/>
      <c r="D17" s="7"/>
      <c r="E17" s="7"/>
      <c r="F17" s="7"/>
      <c r="G17" s="7"/>
      <c r="H17" s="7"/>
      <c r="I17" s="7"/>
      <c r="J17" s="7"/>
      <c r="K17" s="44"/>
    </row>
    <row r="18" spans="2:11" x14ac:dyDescent="0.25">
      <c r="B18" s="152" t="s">
        <v>10</v>
      </c>
      <c r="C18" s="7"/>
      <c r="D18" s="7"/>
      <c r="E18" s="7"/>
      <c r="F18" s="7"/>
      <c r="G18" s="7"/>
      <c r="H18" s="7"/>
      <c r="I18" s="7"/>
      <c r="J18" s="7"/>
      <c r="K18" s="44"/>
    </row>
    <row r="19" spans="2:11" ht="23.25" customHeight="1" x14ac:dyDescent="0.25">
      <c r="B19" s="399" t="s">
        <v>11</v>
      </c>
      <c r="C19" s="400"/>
      <c r="D19" s="400"/>
      <c r="E19" s="400"/>
      <c r="F19" s="400"/>
      <c r="G19" s="400"/>
      <c r="H19" s="400"/>
      <c r="I19" s="400"/>
      <c r="J19" s="400"/>
      <c r="K19" s="401"/>
    </row>
    <row r="20" spans="2:11" x14ac:dyDescent="0.25">
      <c r="B20" s="43" t="s">
        <v>12</v>
      </c>
      <c r="C20" s="7"/>
      <c r="D20" s="7"/>
      <c r="E20" s="7"/>
      <c r="F20" s="7"/>
      <c r="G20" s="7"/>
      <c r="H20" s="7"/>
      <c r="I20" s="7"/>
      <c r="J20" s="7"/>
      <c r="K20" s="44"/>
    </row>
    <row r="21" spans="2:11" ht="20.25" customHeight="1" x14ac:dyDescent="0.25">
      <c r="B21" s="402" t="s">
        <v>13</v>
      </c>
      <c r="C21" s="390"/>
      <c r="D21" s="390"/>
      <c r="E21" s="390"/>
      <c r="F21" s="390"/>
      <c r="G21" s="390"/>
      <c r="H21" s="390"/>
      <c r="I21" s="390"/>
      <c r="J21" s="390"/>
      <c r="K21" s="403"/>
    </row>
    <row r="22" spans="2:11" ht="18.95" customHeight="1" x14ac:dyDescent="0.25">
      <c r="B22" s="402" t="s">
        <v>14</v>
      </c>
      <c r="C22" s="390"/>
      <c r="D22" s="390"/>
      <c r="E22" s="390"/>
      <c r="F22" s="390"/>
      <c r="G22" s="390"/>
      <c r="H22" s="390"/>
      <c r="I22" s="390"/>
      <c r="J22" s="390"/>
      <c r="K22" s="403"/>
    </row>
    <row r="23" spans="2:11" x14ac:dyDescent="0.25">
      <c r="B23" s="43"/>
      <c r="C23" s="7"/>
      <c r="D23" s="7"/>
      <c r="E23" s="7"/>
      <c r="F23" s="7"/>
      <c r="G23" s="7"/>
      <c r="H23" s="7"/>
      <c r="I23" s="7"/>
      <c r="J23" s="7"/>
      <c r="K23" s="44"/>
    </row>
    <row r="24" spans="2:11" ht="51" customHeight="1" x14ac:dyDescent="0.25">
      <c r="B24" s="399" t="s">
        <v>15</v>
      </c>
      <c r="C24" s="400"/>
      <c r="D24" s="400"/>
      <c r="E24" s="400"/>
      <c r="F24" s="400"/>
      <c r="G24" s="400"/>
      <c r="H24" s="400"/>
      <c r="I24" s="400"/>
      <c r="J24" s="400"/>
      <c r="K24" s="401"/>
    </row>
    <row r="25" spans="2:11" ht="15" customHeight="1" x14ac:dyDescent="0.25">
      <c r="B25" s="117"/>
      <c r="C25" s="115"/>
      <c r="D25" s="115"/>
      <c r="E25" s="115"/>
      <c r="F25" s="115"/>
      <c r="G25" s="115"/>
      <c r="H25" s="115"/>
      <c r="I25" s="115"/>
      <c r="J25" s="115"/>
      <c r="K25" s="116"/>
    </row>
    <row r="26" spans="2:11" ht="20.25" customHeight="1" x14ac:dyDescent="0.25">
      <c r="B26" s="393" t="s">
        <v>222</v>
      </c>
      <c r="C26" s="400"/>
      <c r="D26" s="400"/>
      <c r="E26" s="400"/>
      <c r="F26" s="400"/>
      <c r="G26" s="400"/>
      <c r="H26" s="400"/>
      <c r="I26" s="400"/>
      <c r="J26" s="400"/>
      <c r="K26" s="401"/>
    </row>
    <row r="27" spans="2:11" x14ac:dyDescent="0.25">
      <c r="B27" s="43"/>
      <c r="C27" s="7"/>
      <c r="D27" s="7"/>
      <c r="E27" s="7"/>
      <c r="F27" s="7"/>
      <c r="G27" s="7"/>
      <c r="H27" s="7"/>
      <c r="I27" s="7"/>
      <c r="J27" s="7"/>
      <c r="K27" s="44"/>
    </row>
    <row r="28" spans="2:11" x14ac:dyDescent="0.25">
      <c r="B28" s="188" t="s">
        <v>217</v>
      </c>
      <c r="C28" s="7"/>
      <c r="D28" s="7"/>
      <c r="E28" s="7"/>
      <c r="F28" s="7"/>
      <c r="G28" s="7"/>
      <c r="H28" s="7"/>
      <c r="I28" s="7"/>
      <c r="J28" s="7"/>
      <c r="K28" s="44"/>
    </row>
    <row r="29" spans="2:11" ht="32.25" customHeight="1" x14ac:dyDescent="0.25">
      <c r="B29" s="410" t="s">
        <v>216</v>
      </c>
      <c r="C29" s="411"/>
      <c r="D29" s="411"/>
      <c r="E29" s="411"/>
      <c r="F29" s="411"/>
      <c r="G29" s="411"/>
      <c r="H29" s="411"/>
      <c r="I29" s="411"/>
      <c r="J29" s="411"/>
      <c r="K29" s="412"/>
    </row>
    <row r="30" spans="2:11" x14ac:dyDescent="0.25">
      <c r="B30" s="181"/>
      <c r="C30" s="7"/>
      <c r="D30" s="7"/>
      <c r="E30" s="7"/>
      <c r="F30" s="7"/>
      <c r="G30" s="7"/>
      <c r="H30" s="7"/>
      <c r="I30" s="7"/>
      <c r="J30" s="7"/>
      <c r="K30" s="44"/>
    </row>
    <row r="31" spans="2:11" x14ac:dyDescent="0.25">
      <c r="B31" s="118" t="s">
        <v>16</v>
      </c>
      <c r="C31" s="7"/>
      <c r="D31" s="7"/>
      <c r="E31" s="7"/>
      <c r="F31" s="7"/>
      <c r="G31" s="7"/>
      <c r="H31" s="7"/>
      <c r="I31" s="7"/>
      <c r="J31" s="7"/>
      <c r="K31" s="44"/>
    </row>
    <row r="32" spans="2:11" x14ac:dyDescent="0.25">
      <c r="B32" s="119">
        <v>1</v>
      </c>
      <c r="C32" s="120" t="s">
        <v>17</v>
      </c>
      <c r="D32" s="7"/>
      <c r="E32" s="7"/>
      <c r="F32" s="7"/>
      <c r="G32" s="7"/>
      <c r="H32" s="7"/>
      <c r="I32" s="7"/>
      <c r="J32" s="7"/>
      <c r="K32" s="44"/>
    </row>
    <row r="33" spans="2:11" x14ac:dyDescent="0.25">
      <c r="B33" s="119">
        <v>2</v>
      </c>
      <c r="C33" s="121" t="s">
        <v>18</v>
      </c>
      <c r="D33" s="7"/>
      <c r="E33" s="7"/>
      <c r="F33" s="7"/>
      <c r="G33" s="7"/>
      <c r="H33" s="7"/>
      <c r="I33" s="7"/>
      <c r="J33" s="7"/>
      <c r="K33" s="44"/>
    </row>
    <row r="34" spans="2:11" x14ac:dyDescent="0.25">
      <c r="B34" s="122">
        <v>3</v>
      </c>
      <c r="C34" s="121" t="s">
        <v>19</v>
      </c>
      <c r="D34" s="7"/>
      <c r="E34" s="7"/>
      <c r="F34" s="7"/>
      <c r="G34" s="7"/>
      <c r="H34" s="7"/>
      <c r="I34" s="7"/>
      <c r="J34" s="7"/>
      <c r="K34" s="44"/>
    </row>
    <row r="35" spans="2:11" ht="16.5" thickBot="1" x14ac:dyDescent="0.3">
      <c r="B35" s="103"/>
      <c r="C35" s="104"/>
      <c r="D35" s="104"/>
      <c r="E35" s="104"/>
      <c r="F35" s="104"/>
      <c r="G35" s="104"/>
      <c r="H35" s="104"/>
      <c r="I35" s="104"/>
      <c r="J35" s="104"/>
      <c r="K35" s="105"/>
    </row>
    <row r="36" spans="2:11" x14ac:dyDescent="0.25">
      <c r="B36" s="42"/>
      <c r="C36" s="42"/>
      <c r="D36" s="42"/>
      <c r="E36" s="42"/>
      <c r="F36" s="42"/>
      <c r="G36" s="42"/>
      <c r="H36" s="42"/>
      <c r="I36" s="42"/>
      <c r="J36" s="42"/>
      <c r="K36" s="42"/>
    </row>
    <row r="37" spans="2:11" x14ac:dyDescent="0.25">
      <c r="B37" s="42"/>
      <c r="C37" s="42"/>
      <c r="D37" s="42"/>
      <c r="E37" s="42"/>
      <c r="F37" s="42"/>
      <c r="G37" s="42"/>
      <c r="H37" s="42"/>
      <c r="I37" s="42"/>
      <c r="J37" s="42"/>
      <c r="K37" s="42"/>
    </row>
  </sheetData>
  <sheetProtection sheet="1" objects="1" scenarios="1"/>
  <mergeCells count="13">
    <mergeCell ref="B29:K29"/>
    <mergeCell ref="B26:K26"/>
    <mergeCell ref="B6:K6"/>
    <mergeCell ref="B22:K22"/>
    <mergeCell ref="B24:K24"/>
    <mergeCell ref="B4:K4"/>
    <mergeCell ref="B9:K9"/>
    <mergeCell ref="B16:K16"/>
    <mergeCell ref="B19:K19"/>
    <mergeCell ref="B21:K21"/>
    <mergeCell ref="B7:K7"/>
    <mergeCell ref="B10:K10"/>
    <mergeCell ref="B12:K12"/>
  </mergeCells>
  <hyperlinks>
    <hyperlink ref="C34" r:id="rId1" location="funding-simplification" xr:uid="{3445FB54-0EC7-E44B-BD91-0A8B06B101E5}"/>
    <hyperlink ref="C33" r:id="rId2" xr:uid="{90F11783-A52C-164D-83A6-E9B3C13E24A3}"/>
    <hyperlink ref="C32" r:id="rId3" xr:uid="{FCFC2745-1964-4958-B56A-C7F5F0F9B0B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73FED-9BC3-6B48-8BF3-3FE0C6DAECBF}">
  <sheetPr>
    <tabColor theme="5" tint="0.79998168889431442"/>
  </sheetPr>
  <dimension ref="A1:AD260"/>
  <sheetViews>
    <sheetView zoomScale="99" zoomScaleNormal="100" workbookViewId="0"/>
  </sheetViews>
  <sheetFormatPr defaultColWidth="0" defaultRowHeight="15.75" zeroHeight="1" x14ac:dyDescent="0.25"/>
  <cols>
    <col min="1" max="1" width="4" style="7" customWidth="1"/>
    <col min="2" max="2" width="5.5" style="7" customWidth="1"/>
    <col min="3" max="3" width="35" style="7" customWidth="1"/>
    <col min="4" max="4" width="25.5" style="7" customWidth="1"/>
    <col min="5" max="5" width="31.375" style="7" customWidth="1"/>
    <col min="6" max="7" width="33" style="7" customWidth="1"/>
    <col min="8" max="8" width="5.5" style="7" customWidth="1"/>
    <col min="9" max="9" width="5" style="7" customWidth="1"/>
    <col min="10" max="10" width="13.5" style="7" customWidth="1"/>
    <col min="11" max="29" width="0" style="7" hidden="1" customWidth="1"/>
    <col min="30" max="30" width="10.375" style="7" hidden="1" customWidth="1"/>
    <col min="31" max="16384" width="11" style="7" hidden="1"/>
  </cols>
  <sheetData>
    <row r="1" spans="1:20" s="8" customFormat="1" ht="26.25" x14ac:dyDescent="0.4">
      <c r="A1" s="7"/>
      <c r="B1" s="6" t="s">
        <v>0</v>
      </c>
      <c r="C1" s="7"/>
      <c r="D1" s="7"/>
      <c r="E1" s="7"/>
      <c r="F1" s="7"/>
      <c r="G1" s="7"/>
      <c r="H1" s="7"/>
      <c r="I1" s="7"/>
      <c r="J1" s="7"/>
      <c r="K1" s="7"/>
      <c r="L1" s="7"/>
      <c r="M1" s="7"/>
      <c r="N1" s="7"/>
      <c r="O1" s="7"/>
      <c r="P1" s="7"/>
      <c r="Q1" s="7"/>
      <c r="R1" s="7"/>
      <c r="S1" s="7"/>
    </row>
    <row r="2" spans="1:20" s="8" customFormat="1" x14ac:dyDescent="0.25">
      <c r="A2" s="7"/>
      <c r="B2" s="7"/>
      <c r="C2" s="7"/>
      <c r="D2" s="7"/>
      <c r="E2" s="7"/>
      <c r="F2" s="7"/>
      <c r="G2" s="7"/>
      <c r="H2" s="7"/>
      <c r="I2" s="7"/>
      <c r="J2" s="7"/>
      <c r="K2" s="7"/>
      <c r="L2" s="7"/>
      <c r="M2" s="7"/>
      <c r="N2" s="7"/>
      <c r="O2" s="7"/>
      <c r="P2" s="7"/>
      <c r="Q2" s="7"/>
      <c r="R2" s="7"/>
      <c r="S2" s="7"/>
    </row>
    <row r="3" spans="1:20" ht="26.25" customHeight="1" thickBot="1" x14ac:dyDescent="0.3">
      <c r="A3" s="27"/>
      <c r="B3" s="99"/>
      <c r="C3" s="99"/>
      <c r="D3" s="99"/>
      <c r="E3" s="99"/>
      <c r="F3" s="99"/>
      <c r="G3" s="99"/>
      <c r="H3" s="99"/>
      <c r="I3" s="27"/>
    </row>
    <row r="4" spans="1:20" s="8" customFormat="1" ht="16.5" thickBot="1" x14ac:dyDescent="0.3">
      <c r="A4" s="27"/>
      <c r="B4" s="100"/>
      <c r="C4" s="101"/>
      <c r="D4" s="101"/>
      <c r="E4" s="101"/>
      <c r="F4" s="101"/>
      <c r="G4" s="101"/>
      <c r="H4" s="102"/>
      <c r="I4" s="27"/>
      <c r="J4" s="7"/>
      <c r="K4" s="7"/>
      <c r="L4" s="7"/>
      <c r="M4" s="7"/>
      <c r="N4" s="7"/>
      <c r="O4" s="7"/>
      <c r="P4" s="7"/>
      <c r="Q4" s="7"/>
      <c r="R4" s="7"/>
      <c r="S4" s="7"/>
    </row>
    <row r="5" spans="1:20" s="8" customFormat="1" ht="23.25" customHeight="1" thickBot="1" x14ac:dyDescent="0.3">
      <c r="A5" s="27"/>
      <c r="B5" s="43"/>
      <c r="C5" s="437" t="s">
        <v>20</v>
      </c>
      <c r="D5" s="438"/>
      <c r="E5" s="438"/>
      <c r="F5" s="438"/>
      <c r="G5" s="439"/>
      <c r="H5" s="44"/>
      <c r="I5" s="27"/>
      <c r="J5" s="7"/>
      <c r="K5" s="7"/>
      <c r="L5" s="7"/>
      <c r="M5" s="7"/>
      <c r="N5" s="7"/>
      <c r="O5" s="7"/>
      <c r="P5" s="7"/>
      <c r="Q5" s="7"/>
      <c r="R5" s="7"/>
      <c r="S5" s="7"/>
    </row>
    <row r="6" spans="1:20" s="8" customFormat="1" ht="23.25" customHeight="1" x14ac:dyDescent="0.25">
      <c r="A6" s="27"/>
      <c r="B6" s="43"/>
      <c r="C6" s="418" t="s">
        <v>21</v>
      </c>
      <c r="D6" s="419"/>
      <c r="E6" s="432" t="s">
        <v>363</v>
      </c>
      <c r="F6" s="432"/>
      <c r="G6" s="433"/>
      <c r="H6" s="44"/>
      <c r="I6" s="27"/>
      <c r="J6" s="7"/>
      <c r="K6" s="7"/>
      <c r="L6" s="7"/>
      <c r="M6" s="7"/>
      <c r="N6" s="7"/>
      <c r="O6" s="7"/>
      <c r="P6" s="7"/>
      <c r="Q6" s="7"/>
      <c r="R6" s="7"/>
      <c r="S6" s="7"/>
    </row>
    <row r="7" spans="1:20" s="8" customFormat="1" ht="23.25" customHeight="1" x14ac:dyDescent="0.25">
      <c r="A7" s="27"/>
      <c r="B7" s="43"/>
      <c r="C7" s="420" t="s">
        <v>22</v>
      </c>
      <c r="D7" s="421"/>
      <c r="E7" s="430" t="s">
        <v>365</v>
      </c>
      <c r="F7" s="430"/>
      <c r="G7" s="431"/>
      <c r="H7" s="44"/>
      <c r="I7" s="27"/>
      <c r="J7" s="7"/>
      <c r="K7" s="7"/>
      <c r="L7" s="7"/>
      <c r="M7" s="7"/>
      <c r="N7" s="7"/>
      <c r="O7" s="7"/>
      <c r="P7" s="7"/>
      <c r="Q7" s="7"/>
      <c r="R7" s="7"/>
      <c r="S7" s="7"/>
    </row>
    <row r="8" spans="1:20" s="8" customFormat="1" ht="23.25" customHeight="1" x14ac:dyDescent="0.25">
      <c r="A8" s="27"/>
      <c r="B8" s="43"/>
      <c r="C8" s="368" t="s">
        <v>23</v>
      </c>
      <c r="D8" s="369"/>
      <c r="E8" s="430" t="s">
        <v>364</v>
      </c>
      <c r="F8" s="430"/>
      <c r="G8" s="431"/>
      <c r="H8" s="44"/>
      <c r="I8" s="27"/>
      <c r="J8" s="7"/>
      <c r="K8" s="7"/>
      <c r="L8" s="7"/>
      <c r="M8" s="7"/>
      <c r="N8" s="7"/>
      <c r="O8" s="7"/>
      <c r="P8" s="7"/>
      <c r="Q8" s="7"/>
      <c r="R8" s="7"/>
      <c r="S8" s="7"/>
    </row>
    <row r="9" spans="1:20" s="8" customFormat="1" ht="23.25" customHeight="1" x14ac:dyDescent="0.25">
      <c r="A9" s="27"/>
      <c r="B9" s="43"/>
      <c r="C9" s="420" t="s">
        <v>24</v>
      </c>
      <c r="D9" s="421"/>
      <c r="E9" s="430" t="s">
        <v>366</v>
      </c>
      <c r="F9" s="430"/>
      <c r="G9" s="431"/>
      <c r="H9" s="44"/>
      <c r="I9" s="27"/>
      <c r="J9" s="7"/>
      <c r="K9" s="7"/>
      <c r="L9" s="7"/>
      <c r="M9" s="7"/>
      <c r="N9" s="7"/>
      <c r="O9" s="7"/>
      <c r="P9" s="7"/>
      <c r="Q9" s="7"/>
      <c r="R9" s="7"/>
      <c r="S9" s="7"/>
    </row>
    <row r="10" spans="1:20" s="8" customFormat="1" ht="23.25" customHeight="1" x14ac:dyDescent="0.25">
      <c r="A10" s="27"/>
      <c r="B10" s="43"/>
      <c r="C10" s="415" t="s">
        <v>25</v>
      </c>
      <c r="D10" s="416"/>
      <c r="E10" s="430" t="s">
        <v>367</v>
      </c>
      <c r="F10" s="430"/>
      <c r="G10" s="431"/>
      <c r="H10" s="44"/>
      <c r="I10" s="27"/>
      <c r="J10" s="7"/>
      <c r="K10" s="7"/>
      <c r="L10" s="7"/>
      <c r="M10" s="7"/>
      <c r="N10" s="7"/>
      <c r="O10" s="7"/>
      <c r="P10" s="7"/>
      <c r="Q10" s="7"/>
      <c r="R10" s="7"/>
      <c r="S10" s="7"/>
    </row>
    <row r="11" spans="1:20" s="8" customFormat="1" ht="23.25" customHeight="1" x14ac:dyDescent="0.25">
      <c r="A11" s="27"/>
      <c r="B11" s="43"/>
      <c r="C11" s="415" t="s">
        <v>26</v>
      </c>
      <c r="D11" s="416"/>
      <c r="E11" s="442" t="s">
        <v>368</v>
      </c>
      <c r="F11" s="430"/>
      <c r="G11" s="431"/>
      <c r="H11" s="44"/>
      <c r="I11" s="27"/>
      <c r="J11" s="7"/>
      <c r="K11" s="7"/>
      <c r="L11" s="7"/>
      <c r="M11" s="7"/>
      <c r="N11" s="7"/>
      <c r="O11" s="7"/>
      <c r="P11" s="7"/>
      <c r="Q11" s="7"/>
      <c r="R11" s="7"/>
      <c r="S11" s="7"/>
      <c r="T11" s="7"/>
    </row>
    <row r="12" spans="1:20" s="8" customFormat="1" ht="35.1" customHeight="1" thickBot="1" x14ac:dyDescent="0.3">
      <c r="A12" s="27"/>
      <c r="B12" s="43"/>
      <c r="C12" s="423" t="s">
        <v>27</v>
      </c>
      <c r="D12" s="424"/>
      <c r="E12" s="440" t="s">
        <v>369</v>
      </c>
      <c r="F12" s="440"/>
      <c r="G12" s="441"/>
      <c r="H12" s="44"/>
      <c r="I12" s="27"/>
      <c r="J12" s="7"/>
      <c r="K12" s="7"/>
      <c r="L12" s="7"/>
      <c r="M12" s="7"/>
      <c r="N12" s="7"/>
      <c r="O12" s="7"/>
      <c r="P12" s="7"/>
      <c r="Q12" s="7"/>
      <c r="R12" s="7"/>
      <c r="S12" s="7"/>
      <c r="T12" s="7"/>
    </row>
    <row r="13" spans="1:20" s="8" customFormat="1" ht="16.5" thickBot="1" x14ac:dyDescent="0.3">
      <c r="A13" s="27"/>
      <c r="B13" s="103"/>
      <c r="C13" s="104"/>
      <c r="D13" s="104"/>
      <c r="E13" s="104"/>
      <c r="F13" s="104"/>
      <c r="G13" s="104"/>
      <c r="H13" s="105"/>
      <c r="I13" s="27"/>
      <c r="J13" s="7"/>
      <c r="K13" s="7"/>
      <c r="L13" s="7"/>
      <c r="M13" s="7"/>
      <c r="N13" s="7"/>
      <c r="O13" s="7"/>
      <c r="P13" s="7"/>
      <c r="Q13" s="7"/>
      <c r="R13" s="7"/>
      <c r="S13" s="7"/>
      <c r="T13" s="7"/>
    </row>
    <row r="14" spans="1:20" s="8" customFormat="1" ht="16.5" thickBot="1" x14ac:dyDescent="0.3">
      <c r="A14" s="27"/>
      <c r="B14" s="382"/>
      <c r="C14" s="27"/>
      <c r="D14" s="27"/>
      <c r="E14" s="27"/>
      <c r="F14" s="27"/>
      <c r="G14" s="27"/>
      <c r="H14" s="382"/>
      <c r="I14" s="27"/>
      <c r="J14" s="7"/>
      <c r="K14" s="7"/>
      <c r="L14" s="7"/>
      <c r="M14" s="7"/>
      <c r="N14" s="7"/>
      <c r="O14" s="7"/>
      <c r="P14" s="7"/>
      <c r="Q14" s="7"/>
      <c r="R14" s="7"/>
      <c r="S14" s="7"/>
      <c r="T14" s="7"/>
    </row>
    <row r="15" spans="1:20" s="8" customFormat="1" x14ac:dyDescent="0.25">
      <c r="A15" s="27"/>
      <c r="B15" s="43"/>
      <c r="C15" s="106"/>
      <c r="D15" s="101"/>
      <c r="E15" s="101"/>
      <c r="F15" s="101"/>
      <c r="G15" s="101"/>
      <c r="H15" s="44"/>
      <c r="I15" s="27"/>
      <c r="J15" s="7"/>
      <c r="K15" s="7"/>
      <c r="L15" s="7"/>
      <c r="M15" s="7"/>
      <c r="N15" s="7"/>
      <c r="O15" s="7"/>
      <c r="P15" s="7"/>
      <c r="Q15" s="7"/>
      <c r="R15" s="7"/>
      <c r="S15" s="7"/>
      <c r="T15" s="7"/>
    </row>
    <row r="16" spans="1:20" s="8" customFormat="1" ht="45" customHeight="1" x14ac:dyDescent="0.25">
      <c r="A16" s="27"/>
      <c r="B16" s="43"/>
      <c r="C16" s="422" t="s">
        <v>241</v>
      </c>
      <c r="D16" s="422"/>
      <c r="E16" s="422"/>
      <c r="F16" s="422"/>
      <c r="G16" s="436"/>
      <c r="H16" s="44"/>
      <c r="I16" s="27"/>
      <c r="J16" s="7"/>
      <c r="K16" s="7"/>
      <c r="L16" s="7"/>
      <c r="M16" s="7"/>
      <c r="N16" s="7"/>
      <c r="O16" s="7"/>
      <c r="P16" s="7"/>
      <c r="Q16" s="7"/>
      <c r="R16" s="7"/>
      <c r="S16" s="7"/>
      <c r="T16" s="7"/>
    </row>
    <row r="17" spans="1:20" s="8" customFormat="1" ht="14.25" customHeight="1" x14ac:dyDescent="0.25">
      <c r="A17" s="27"/>
      <c r="B17" s="43"/>
      <c r="C17" s="417" t="s">
        <v>247</v>
      </c>
      <c r="D17" s="417"/>
      <c r="E17" s="417"/>
      <c r="F17" s="417"/>
      <c r="G17" s="436"/>
      <c r="H17" s="44"/>
      <c r="I17" s="27"/>
      <c r="J17" s="7"/>
      <c r="K17" s="7"/>
      <c r="L17" s="7"/>
      <c r="M17" s="7"/>
      <c r="N17" s="7"/>
      <c r="O17" s="7"/>
      <c r="P17" s="7"/>
      <c r="Q17" s="7"/>
      <c r="R17" s="7"/>
      <c r="S17" s="7"/>
      <c r="T17" s="7"/>
    </row>
    <row r="18" spans="1:20" s="8" customFormat="1" ht="5.25" customHeight="1" x14ac:dyDescent="0.25">
      <c r="A18" s="27"/>
      <c r="B18" s="43"/>
      <c r="C18" s="136"/>
      <c r="D18" s="124"/>
      <c r="E18" s="124"/>
      <c r="F18" s="124"/>
      <c r="G18" s="436"/>
      <c r="H18" s="44"/>
      <c r="I18" s="27"/>
      <c r="J18" s="7"/>
      <c r="K18" s="7"/>
      <c r="L18" s="7"/>
      <c r="M18" s="7"/>
      <c r="N18" s="7"/>
      <c r="O18" s="7"/>
      <c r="P18" s="7"/>
      <c r="Q18" s="7"/>
      <c r="R18" s="7"/>
      <c r="S18" s="7"/>
      <c r="T18" s="7"/>
    </row>
    <row r="19" spans="1:20" s="8" customFormat="1" ht="26.25" customHeight="1" thickBot="1" x14ac:dyDescent="0.3">
      <c r="A19" s="27"/>
      <c r="B19" s="43"/>
      <c r="C19" s="175" t="s">
        <v>248</v>
      </c>
      <c r="D19" s="7"/>
      <c r="E19" s="7"/>
      <c r="F19" s="7"/>
      <c r="G19" s="250"/>
      <c r="H19" s="44"/>
      <c r="I19" s="27"/>
      <c r="J19" s="7"/>
      <c r="K19" s="7"/>
      <c r="L19" s="7"/>
      <c r="M19" s="7"/>
      <c r="N19" s="7"/>
      <c r="O19" s="7"/>
      <c r="P19" s="7"/>
      <c r="Q19" s="7"/>
      <c r="R19" s="7"/>
      <c r="S19" s="7"/>
      <c r="T19" s="7"/>
    </row>
    <row r="20" spans="1:20" s="8" customFormat="1" ht="45" customHeight="1" thickBot="1" x14ac:dyDescent="0.3">
      <c r="A20" s="27"/>
      <c r="B20" s="43"/>
      <c r="C20" s="107" t="s">
        <v>28</v>
      </c>
      <c r="D20" s="108" t="s">
        <v>235</v>
      </c>
      <c r="E20" s="108" t="s">
        <v>29</v>
      </c>
      <c r="F20" s="108" t="s">
        <v>30</v>
      </c>
      <c r="G20" s="346" t="s">
        <v>31</v>
      </c>
      <c r="H20" s="125"/>
      <c r="I20" s="27"/>
      <c r="J20" s="7"/>
      <c r="K20" s="7"/>
      <c r="L20" s="7"/>
      <c r="M20" s="7"/>
      <c r="N20" s="7"/>
      <c r="O20" s="7"/>
      <c r="P20" s="7"/>
      <c r="Q20" s="7"/>
      <c r="R20" s="7"/>
      <c r="S20" s="7"/>
      <c r="T20" s="7"/>
    </row>
    <row r="21" spans="1:20" s="8" customFormat="1" ht="30.95" customHeight="1" x14ac:dyDescent="0.25">
      <c r="A21" s="27"/>
      <c r="B21" s="43"/>
      <c r="C21" s="138" t="s">
        <v>32</v>
      </c>
      <c r="D21" s="367">
        <v>2133</v>
      </c>
      <c r="E21" s="184">
        <v>3068</v>
      </c>
      <c r="F21" s="184">
        <v>3813</v>
      </c>
      <c r="G21" s="347">
        <v>2312</v>
      </c>
      <c r="H21" s="110"/>
      <c r="I21" s="27"/>
      <c r="J21" s="7"/>
      <c r="K21" s="7"/>
      <c r="L21" s="7"/>
      <c r="M21" s="7"/>
      <c r="N21" s="7"/>
      <c r="O21" s="7"/>
      <c r="P21" s="7"/>
      <c r="Q21" s="7"/>
      <c r="R21" s="7"/>
      <c r="S21" s="7"/>
      <c r="T21" s="7"/>
    </row>
    <row r="22" spans="1:20" s="8" customFormat="1" ht="27" customHeight="1" x14ac:dyDescent="0.25">
      <c r="A22" s="27"/>
      <c r="B22" s="43"/>
      <c r="C22" s="140" t="s">
        <v>33</v>
      </c>
      <c r="D22" s="159">
        <v>1246</v>
      </c>
      <c r="E22" s="185">
        <v>2042</v>
      </c>
      <c r="F22" s="185">
        <v>2645</v>
      </c>
      <c r="G22" s="348">
        <v>1559</v>
      </c>
      <c r="H22" s="110"/>
      <c r="I22" s="27"/>
      <c r="J22" s="7"/>
      <c r="K22" s="7"/>
      <c r="L22" s="7"/>
      <c r="M22" s="7"/>
      <c r="N22" s="7"/>
      <c r="O22" s="7"/>
      <c r="P22" s="7"/>
      <c r="Q22" s="7"/>
      <c r="R22" s="7"/>
      <c r="S22" s="7"/>
      <c r="T22" s="7"/>
    </row>
    <row r="23" spans="1:20" s="8" customFormat="1" ht="44.25" customHeight="1" thickBot="1" x14ac:dyDescent="0.3">
      <c r="A23" s="27"/>
      <c r="B23" s="43"/>
      <c r="C23" s="141" t="s">
        <v>34</v>
      </c>
      <c r="D23" s="349"/>
      <c r="E23" s="199"/>
      <c r="F23" s="199">
        <v>7.4999999999999997E-2</v>
      </c>
      <c r="G23" s="350"/>
      <c r="H23" s="110"/>
      <c r="I23" s="27"/>
      <c r="J23" s="7"/>
      <c r="K23" s="7"/>
      <c r="L23" s="7"/>
      <c r="M23" s="7"/>
      <c r="N23" s="7"/>
      <c r="O23" s="7"/>
      <c r="P23" s="7"/>
      <c r="Q23" s="7"/>
      <c r="R23" s="7"/>
      <c r="S23" s="7"/>
      <c r="T23" s="7"/>
    </row>
    <row r="24" spans="1:20" s="8" customFormat="1" ht="15.95" customHeight="1" x14ac:dyDescent="0.25">
      <c r="A24" s="27"/>
      <c r="B24" s="43"/>
      <c r="C24" s="247" t="s">
        <v>240</v>
      </c>
      <c r="D24" s="248"/>
      <c r="E24" s="249"/>
      <c r="F24" s="249"/>
      <c r="G24" s="434" t="s">
        <v>246</v>
      </c>
      <c r="H24" s="110"/>
      <c r="I24" s="27"/>
      <c r="J24" s="7"/>
      <c r="K24" s="7"/>
      <c r="L24" s="7"/>
      <c r="M24" s="7"/>
      <c r="N24" s="7"/>
      <c r="O24" s="7"/>
      <c r="P24" s="7"/>
      <c r="Q24" s="7"/>
      <c r="R24" s="7"/>
      <c r="S24" s="7"/>
      <c r="T24" s="7"/>
    </row>
    <row r="25" spans="1:20" s="8" customFormat="1" ht="17.25" customHeight="1" x14ac:dyDescent="0.25">
      <c r="A25" s="27"/>
      <c r="B25" s="43"/>
      <c r="C25" s="135" t="s">
        <v>35</v>
      </c>
      <c r="D25" s="7"/>
      <c r="E25" s="7"/>
      <c r="F25" s="126"/>
      <c r="G25" s="435"/>
      <c r="H25" s="110"/>
      <c r="I25" s="27"/>
      <c r="J25" s="7"/>
      <c r="K25" s="7"/>
      <c r="L25" s="7"/>
      <c r="M25" s="7"/>
      <c r="N25" s="7"/>
      <c r="O25" s="7"/>
      <c r="P25" s="7"/>
      <c r="Q25" s="7"/>
      <c r="R25" s="7"/>
      <c r="S25" s="7"/>
      <c r="T25" s="7"/>
    </row>
    <row r="26" spans="1:20" s="8" customFormat="1" x14ac:dyDescent="0.25">
      <c r="A26" s="27"/>
      <c r="B26" s="43"/>
      <c r="C26" s="130"/>
      <c r="D26" s="127"/>
      <c r="E26" s="127"/>
      <c r="F26" s="127"/>
      <c r="G26" s="435"/>
      <c r="H26" s="113"/>
      <c r="I26" s="27"/>
      <c r="O26" s="7"/>
      <c r="P26" s="7"/>
      <c r="Q26" s="7"/>
      <c r="R26" s="7"/>
      <c r="S26" s="7"/>
    </row>
    <row r="27" spans="1:20" s="8" customFormat="1" hidden="1" x14ac:dyDescent="0.25">
      <c r="A27" s="27"/>
      <c r="B27" s="43"/>
      <c r="C27" s="130"/>
      <c r="D27" s="127"/>
      <c r="E27" s="127"/>
      <c r="F27" s="127"/>
      <c r="G27" s="127"/>
      <c r="H27" s="113"/>
      <c r="I27" s="27"/>
      <c r="J27" s="7"/>
      <c r="K27" s="7"/>
      <c r="L27" s="7"/>
      <c r="M27" s="7"/>
      <c r="N27" s="7"/>
      <c r="O27" s="7"/>
      <c r="P27" s="7"/>
      <c r="Q27" s="7"/>
      <c r="R27" s="7"/>
      <c r="S27" s="7"/>
    </row>
    <row r="28" spans="1:20" s="8" customFormat="1" ht="18.75" customHeight="1" x14ac:dyDescent="0.25">
      <c r="A28" s="27"/>
      <c r="B28" s="43"/>
      <c r="C28" s="426" t="s">
        <v>36</v>
      </c>
      <c r="D28" s="426"/>
      <c r="E28" s="426"/>
      <c r="F28" s="426"/>
      <c r="G28" s="223"/>
      <c r="H28" s="113"/>
      <c r="I28" s="27"/>
      <c r="J28" s="7"/>
      <c r="K28" s="7"/>
      <c r="L28" s="7"/>
      <c r="M28" s="7"/>
      <c r="N28" s="7"/>
      <c r="O28" s="7"/>
      <c r="P28" s="7"/>
      <c r="Q28" s="7"/>
      <c r="R28" s="7"/>
      <c r="S28" s="7"/>
    </row>
    <row r="29" spans="1:20" s="8" customFormat="1" ht="8.25" customHeight="1" x14ac:dyDescent="0.25">
      <c r="A29" s="27"/>
      <c r="B29" s="43"/>
      <c r="C29" s="414" t="s">
        <v>370</v>
      </c>
      <c r="D29" s="427"/>
      <c r="E29" s="427"/>
      <c r="F29" s="427"/>
      <c r="G29" s="427"/>
      <c r="H29" s="113"/>
      <c r="I29" s="27"/>
      <c r="J29" s="7"/>
      <c r="K29" s="7"/>
      <c r="L29" s="7"/>
      <c r="M29" s="7"/>
      <c r="N29" s="7"/>
      <c r="O29" s="7"/>
      <c r="P29" s="7"/>
      <c r="Q29" s="7"/>
      <c r="R29" s="7"/>
      <c r="S29" s="7"/>
    </row>
    <row r="30" spans="1:20" s="8" customFormat="1" x14ac:dyDescent="0.25">
      <c r="A30" s="27"/>
      <c r="B30" s="43"/>
      <c r="C30" s="427"/>
      <c r="D30" s="427"/>
      <c r="E30" s="427"/>
      <c r="F30" s="427"/>
      <c r="G30" s="427"/>
      <c r="H30" s="113"/>
      <c r="I30" s="27"/>
      <c r="J30" s="7"/>
      <c r="K30" s="7"/>
      <c r="L30" s="7"/>
      <c r="M30" s="7"/>
      <c r="N30" s="7"/>
      <c r="O30" s="7"/>
      <c r="P30" s="7"/>
      <c r="Q30" s="7"/>
      <c r="R30" s="7"/>
      <c r="S30" s="7"/>
    </row>
    <row r="31" spans="1:20" s="8" customFormat="1" ht="261" customHeight="1" x14ac:dyDescent="0.25">
      <c r="A31" s="27"/>
      <c r="B31" s="43"/>
      <c r="C31" s="427"/>
      <c r="D31" s="427"/>
      <c r="E31" s="427"/>
      <c r="F31" s="427"/>
      <c r="G31" s="427"/>
      <c r="H31" s="113"/>
      <c r="I31" s="27"/>
      <c r="J31" s="7"/>
      <c r="K31" s="7"/>
      <c r="L31" s="7"/>
      <c r="M31" s="7"/>
      <c r="N31" s="7"/>
      <c r="O31" s="7"/>
      <c r="P31" s="7"/>
      <c r="Q31" s="7"/>
      <c r="R31" s="7"/>
      <c r="S31" s="7"/>
    </row>
    <row r="32" spans="1:20" s="8" customFormat="1" x14ac:dyDescent="0.25">
      <c r="A32" s="27"/>
      <c r="B32" s="43"/>
      <c r="C32" s="128"/>
      <c r="D32" s="128"/>
      <c r="E32" s="128"/>
      <c r="F32" s="128"/>
      <c r="G32" s="128"/>
      <c r="H32" s="113"/>
      <c r="I32" s="27"/>
      <c r="J32" s="7"/>
      <c r="K32" s="7"/>
      <c r="L32" s="7"/>
      <c r="M32" s="7"/>
      <c r="N32" s="7"/>
      <c r="O32" s="7"/>
      <c r="P32" s="7"/>
      <c r="Q32" s="7"/>
      <c r="R32" s="7"/>
      <c r="S32" s="7"/>
    </row>
    <row r="33" spans="1:19" s="8" customFormat="1" ht="33" customHeight="1" x14ac:dyDescent="0.25">
      <c r="A33" s="27"/>
      <c r="B33" s="43"/>
      <c r="C33" s="394" t="s">
        <v>37</v>
      </c>
      <c r="D33" s="394"/>
      <c r="E33" s="394"/>
      <c r="F33" s="394"/>
      <c r="G33" s="146"/>
      <c r="H33" s="44"/>
      <c r="I33" s="27"/>
      <c r="J33" s="7"/>
      <c r="K33" s="7"/>
      <c r="L33" s="7"/>
      <c r="M33" s="7"/>
      <c r="N33" s="7"/>
      <c r="O33" s="7"/>
      <c r="P33" s="7"/>
      <c r="Q33" s="7"/>
      <c r="R33" s="7"/>
      <c r="S33" s="7"/>
    </row>
    <row r="34" spans="1:19" s="8" customFormat="1" x14ac:dyDescent="0.25">
      <c r="A34" s="27"/>
      <c r="B34" s="43"/>
      <c r="C34" s="414" t="s">
        <v>374</v>
      </c>
      <c r="D34" s="428"/>
      <c r="E34" s="428"/>
      <c r="F34" s="428"/>
      <c r="G34" s="428"/>
      <c r="H34" s="60"/>
      <c r="I34" s="27"/>
      <c r="J34" s="7"/>
      <c r="K34" s="7"/>
      <c r="L34" s="7"/>
      <c r="M34" s="7"/>
      <c r="N34" s="7"/>
      <c r="O34" s="7"/>
      <c r="P34" s="7"/>
      <c r="Q34" s="7"/>
      <c r="R34" s="7"/>
      <c r="S34" s="7"/>
    </row>
    <row r="35" spans="1:19" s="8" customFormat="1" ht="15.75" hidden="1" customHeight="1" x14ac:dyDescent="0.25">
      <c r="A35" s="27"/>
      <c r="B35" s="43"/>
      <c r="C35" s="428"/>
      <c r="D35" s="428"/>
      <c r="E35" s="428"/>
      <c r="F35" s="428"/>
      <c r="G35" s="428"/>
      <c r="H35" s="113"/>
      <c r="I35" s="27"/>
      <c r="J35" s="7"/>
      <c r="K35" s="7"/>
      <c r="L35" s="7"/>
      <c r="M35" s="7"/>
      <c r="N35" s="7"/>
      <c r="O35" s="7"/>
      <c r="P35" s="7"/>
      <c r="Q35" s="7"/>
      <c r="R35" s="7"/>
      <c r="S35" s="7"/>
    </row>
    <row r="36" spans="1:19" ht="198" customHeight="1" x14ac:dyDescent="0.25">
      <c r="A36" s="27"/>
      <c r="B36" s="43"/>
      <c r="C36" s="428"/>
      <c r="D36" s="428"/>
      <c r="E36" s="428"/>
      <c r="F36" s="428"/>
      <c r="G36" s="428"/>
      <c r="H36" s="44"/>
      <c r="I36" s="27"/>
    </row>
    <row r="37" spans="1:19" s="8" customFormat="1" x14ac:dyDescent="0.25">
      <c r="A37" s="27"/>
      <c r="B37" s="43"/>
      <c r="C37" s="7"/>
      <c r="D37" s="7"/>
      <c r="E37" s="7"/>
      <c r="F37" s="7"/>
      <c r="G37" s="7"/>
      <c r="H37" s="114"/>
      <c r="I37" s="27"/>
      <c r="J37" s="7"/>
      <c r="K37" s="7"/>
      <c r="L37" s="7"/>
      <c r="M37" s="7"/>
      <c r="N37" s="7"/>
      <c r="O37" s="7"/>
      <c r="P37" s="7"/>
      <c r="Q37" s="7"/>
      <c r="R37" s="7"/>
      <c r="S37" s="7"/>
    </row>
    <row r="38" spans="1:19" s="8" customFormat="1" ht="59.25" customHeight="1" x14ac:dyDescent="0.25">
      <c r="A38" s="27"/>
      <c r="B38" s="43"/>
      <c r="C38" s="394" t="s">
        <v>249</v>
      </c>
      <c r="D38" s="394"/>
      <c r="E38" s="394"/>
      <c r="F38" s="394"/>
      <c r="G38" s="146"/>
      <c r="H38" s="114"/>
      <c r="I38" s="27"/>
      <c r="J38" s="7"/>
      <c r="K38" s="7"/>
      <c r="L38" s="7"/>
      <c r="M38" s="7"/>
      <c r="N38" s="7"/>
      <c r="O38" s="7"/>
      <c r="P38" s="7"/>
      <c r="Q38" s="7"/>
      <c r="R38" s="7"/>
      <c r="S38" s="7"/>
    </row>
    <row r="39" spans="1:19" s="8" customFormat="1" ht="165.95" customHeight="1" x14ac:dyDescent="0.25">
      <c r="A39" s="27"/>
      <c r="B39" s="43"/>
      <c r="C39" s="429" t="s">
        <v>371</v>
      </c>
      <c r="D39" s="429"/>
      <c r="E39" s="429"/>
      <c r="F39" s="429"/>
      <c r="G39" s="429"/>
      <c r="H39" s="114"/>
      <c r="I39" s="27"/>
      <c r="J39" s="7"/>
      <c r="K39" s="7"/>
      <c r="L39" s="7"/>
      <c r="M39" s="7"/>
      <c r="N39" s="7"/>
      <c r="O39" s="7"/>
      <c r="P39" s="7"/>
      <c r="Q39" s="7"/>
      <c r="R39" s="7"/>
      <c r="S39" s="7"/>
    </row>
    <row r="40" spans="1:19" s="8" customFormat="1" x14ac:dyDescent="0.25">
      <c r="A40" s="27"/>
      <c r="B40" s="43"/>
      <c r="C40" s="121" t="s">
        <v>38</v>
      </c>
      <c r="D40" s="7"/>
      <c r="E40" s="7"/>
      <c r="F40" s="7"/>
      <c r="G40" s="7"/>
      <c r="H40" s="44"/>
      <c r="I40" s="27"/>
      <c r="J40" s="7"/>
      <c r="K40" s="7"/>
    </row>
    <row r="41" spans="1:19" s="8" customFormat="1" x14ac:dyDescent="0.25">
      <c r="A41" s="27"/>
      <c r="B41" s="43"/>
      <c r="C41" s="121" t="s">
        <v>39</v>
      </c>
      <c r="D41" s="7"/>
      <c r="E41" s="7"/>
      <c r="F41" s="7"/>
      <c r="G41" s="7"/>
      <c r="H41" s="44"/>
      <c r="I41" s="27"/>
      <c r="J41" s="7"/>
      <c r="K41" s="7"/>
    </row>
    <row r="42" spans="1:19" s="8" customFormat="1" x14ac:dyDescent="0.25">
      <c r="A42" s="27"/>
      <c r="B42" s="43"/>
      <c r="C42" s="129"/>
      <c r="D42" s="129"/>
      <c r="E42" s="129"/>
      <c r="F42" s="129"/>
      <c r="G42" s="129"/>
      <c r="H42" s="137"/>
      <c r="I42" s="27"/>
    </row>
    <row r="43" spans="1:19" s="8" customFormat="1" ht="33.75" customHeight="1" x14ac:dyDescent="0.25">
      <c r="A43" s="27"/>
      <c r="B43" s="43"/>
      <c r="C43" s="394" t="s">
        <v>250</v>
      </c>
      <c r="D43" s="394"/>
      <c r="E43" s="394"/>
      <c r="F43" s="394"/>
      <c r="G43" s="146"/>
      <c r="H43" s="114"/>
      <c r="I43" s="27"/>
      <c r="J43" s="7"/>
      <c r="K43" s="7"/>
      <c r="L43" s="7"/>
      <c r="M43" s="7"/>
      <c r="N43" s="7"/>
      <c r="O43" s="7"/>
      <c r="P43" s="7"/>
      <c r="Q43" s="7"/>
      <c r="R43" s="7"/>
      <c r="S43" s="7"/>
    </row>
    <row r="44" spans="1:19" s="8" customFormat="1" ht="158.1" customHeight="1" x14ac:dyDescent="0.25">
      <c r="A44" s="27"/>
      <c r="B44" s="43"/>
      <c r="C44" s="429" t="s">
        <v>372</v>
      </c>
      <c r="D44" s="429"/>
      <c r="E44" s="429"/>
      <c r="F44" s="429"/>
      <c r="G44" s="429"/>
      <c r="H44" s="114"/>
      <c r="I44" s="27"/>
      <c r="J44" s="7"/>
      <c r="K44" s="7"/>
      <c r="L44" s="7"/>
      <c r="M44" s="7"/>
      <c r="N44" s="7"/>
      <c r="O44" s="7"/>
      <c r="P44" s="7"/>
      <c r="Q44" s="7"/>
      <c r="R44" s="7"/>
      <c r="S44" s="7"/>
    </row>
    <row r="45" spans="1:19" s="8" customFormat="1" ht="26.25" customHeight="1" x14ac:dyDescent="0.25">
      <c r="A45" s="27"/>
      <c r="B45" s="43"/>
      <c r="C45" s="131"/>
      <c r="D45" s="131"/>
      <c r="E45" s="131"/>
      <c r="F45" s="131"/>
      <c r="G45" s="131"/>
      <c r="H45" s="114"/>
      <c r="I45" s="27"/>
      <c r="J45" s="7"/>
      <c r="K45" s="7"/>
      <c r="L45" s="7"/>
      <c r="M45" s="7"/>
      <c r="N45" s="7"/>
      <c r="O45" s="7"/>
      <c r="P45" s="7"/>
      <c r="Q45" s="7"/>
      <c r="R45" s="7"/>
      <c r="S45" s="7"/>
    </row>
    <row r="46" spans="1:19" s="8" customFormat="1" ht="35.25" customHeight="1" x14ac:dyDescent="0.25">
      <c r="A46" s="27"/>
      <c r="B46" s="43"/>
      <c r="C46" s="425" t="s">
        <v>40</v>
      </c>
      <c r="D46" s="425"/>
      <c r="E46" s="425"/>
      <c r="F46" s="425"/>
      <c r="G46" s="222"/>
      <c r="H46" s="112"/>
      <c r="I46" s="27"/>
      <c r="J46" s="7"/>
      <c r="K46" s="7"/>
      <c r="L46" s="7"/>
      <c r="M46" s="7"/>
      <c r="N46" s="7"/>
      <c r="O46" s="7"/>
      <c r="P46" s="7"/>
      <c r="Q46" s="7"/>
      <c r="R46" s="7"/>
      <c r="S46" s="7"/>
    </row>
    <row r="47" spans="1:19" s="8" customFormat="1" ht="177.95" customHeight="1" x14ac:dyDescent="0.25">
      <c r="A47" s="27"/>
      <c r="B47" s="43"/>
      <c r="C47" s="414" t="s">
        <v>373</v>
      </c>
      <c r="D47" s="414"/>
      <c r="E47" s="414"/>
      <c r="F47" s="414"/>
      <c r="G47" s="414"/>
      <c r="H47" s="112"/>
      <c r="I47" s="27"/>
      <c r="O47" s="7"/>
      <c r="P47" s="7"/>
      <c r="Q47" s="7"/>
      <c r="R47" s="7"/>
      <c r="S47" s="7"/>
    </row>
    <row r="48" spans="1:19" s="8" customFormat="1" ht="47.25" customHeight="1" thickBot="1" x14ac:dyDescent="0.3">
      <c r="A48" s="27"/>
      <c r="B48" s="103"/>
      <c r="C48" s="132"/>
      <c r="D48" s="132"/>
      <c r="E48" s="132"/>
      <c r="F48" s="132"/>
      <c r="G48" s="132"/>
      <c r="H48" s="133"/>
      <c r="I48" s="27"/>
      <c r="J48" s="7"/>
      <c r="O48" s="7"/>
      <c r="P48" s="7"/>
      <c r="Q48" s="7"/>
      <c r="R48" s="7"/>
      <c r="S48" s="7"/>
    </row>
    <row r="49" spans="1:19" s="8" customFormat="1" ht="30.95" customHeight="1" x14ac:dyDescent="0.25">
      <c r="A49" s="27"/>
      <c r="B49" s="27"/>
      <c r="C49" s="27"/>
      <c r="D49" s="27"/>
      <c r="E49" s="27"/>
      <c r="F49" s="27"/>
      <c r="G49" s="27"/>
      <c r="H49" s="27"/>
      <c r="I49" s="27"/>
      <c r="J49" s="7"/>
      <c r="K49" s="7"/>
      <c r="L49" s="7"/>
      <c r="M49" s="7"/>
      <c r="N49" s="7"/>
      <c r="O49" s="7"/>
      <c r="P49" s="7"/>
      <c r="Q49" s="7"/>
      <c r="R49" s="7"/>
      <c r="S49" s="7"/>
    </row>
    <row r="50" spans="1:19" x14ac:dyDescent="0.25"/>
    <row r="51" spans="1:19" x14ac:dyDescent="0.25"/>
    <row r="52" spans="1:19" x14ac:dyDescent="0.25"/>
    <row r="53" spans="1:19" x14ac:dyDescent="0.25"/>
    <row r="54" spans="1:19" x14ac:dyDescent="0.25"/>
    <row r="55" spans="1:19" x14ac:dyDescent="0.25"/>
    <row r="56" spans="1:19" x14ac:dyDescent="0.25"/>
    <row r="57" spans="1:19" x14ac:dyDescent="0.25"/>
    <row r="58" spans="1:19" x14ac:dyDescent="0.25"/>
    <row r="59" spans="1:19" x14ac:dyDescent="0.25"/>
    <row r="60" spans="1:19" x14ac:dyDescent="0.25"/>
    <row r="62" spans="1:19" x14ac:dyDescent="0.25"/>
    <row r="63" spans="1:19" x14ac:dyDescent="0.25"/>
    <row r="64" spans="1:19"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7" x14ac:dyDescent="0.25"/>
    <row r="248" x14ac:dyDescent="0.25"/>
    <row r="249" x14ac:dyDescent="0.25"/>
    <row r="253" x14ac:dyDescent="0.25"/>
    <row r="254" x14ac:dyDescent="0.25"/>
    <row r="255" x14ac:dyDescent="0.25"/>
    <row r="256" x14ac:dyDescent="0.25"/>
    <row r="257" x14ac:dyDescent="0.25"/>
    <row r="258" x14ac:dyDescent="0.25"/>
    <row r="259" x14ac:dyDescent="0.25"/>
    <row r="260" x14ac:dyDescent="0.25"/>
  </sheetData>
  <sheetProtection sheet="1" objects="1" scenarios="1"/>
  <mergeCells count="28">
    <mergeCell ref="C5:G5"/>
    <mergeCell ref="E12:G12"/>
    <mergeCell ref="E11:G11"/>
    <mergeCell ref="E10:G10"/>
    <mergeCell ref="E9:G9"/>
    <mergeCell ref="E8:G8"/>
    <mergeCell ref="C39:G39"/>
    <mergeCell ref="C44:G44"/>
    <mergeCell ref="E7:G7"/>
    <mergeCell ref="E6:G6"/>
    <mergeCell ref="G24:G26"/>
    <mergeCell ref="G16:G18"/>
    <mergeCell ref="C47:G47"/>
    <mergeCell ref="C11:D11"/>
    <mergeCell ref="C17:F17"/>
    <mergeCell ref="C6:D6"/>
    <mergeCell ref="C10:D10"/>
    <mergeCell ref="C7:D7"/>
    <mergeCell ref="C9:D9"/>
    <mergeCell ref="C16:F16"/>
    <mergeCell ref="C12:D12"/>
    <mergeCell ref="C43:F43"/>
    <mergeCell ref="C38:F38"/>
    <mergeCell ref="C46:F46"/>
    <mergeCell ref="C33:F33"/>
    <mergeCell ref="C28:F28"/>
    <mergeCell ref="C29:G31"/>
    <mergeCell ref="C34:G36"/>
  </mergeCells>
  <hyperlinks>
    <hyperlink ref="C25" r:id="rId1" xr:uid="{80959CF0-780F-C543-B330-37525A83C655}"/>
    <hyperlink ref="C41" r:id="rId2" display="https://www.ncsct.co.uk/publications/commissioning-delivery-monitoring" xr:uid="{7B592548-8408-684F-AACE-11333A3107B4}"/>
    <hyperlink ref="C40" r:id="rId3" display="https://www.nice.org.uk/guidance/ng209" xr:uid="{BF10F25C-8BBA-F540-B305-94D8EFB36CA6}"/>
    <hyperlink ref="C24" r:id="rId4" location="page/3/gid/1938132890/pat/15/par/E92000001/ati/502/are/E06000043/iid/91736/age/164/sex/4/cat/-1/ctp/-1/yrr/1/cid/4/tbm/1" tooltip="https://fingertips.phe.org.uk/profile/tobacco-control/data#page/3/gid/1938132890/pat/15/par/E92000001/ati/502/are/E06000043/iid/91736/age/164/sex/4/cat/-1/ctp/-1/yrr/1/cid/4/tbm/1" display="https://fingertips.phe.org.uk/profile/tobacco-control/data - page/3/gid/1938132890/pat/15/par/E92000001/ati/502/are/E06000043/iid/91736/age/164/sex/4/cat/-1/ctp/-1/yrr/1/cid/4/tbm/1" xr:uid="{ACD0952A-EC7C-9A4D-AA5D-0E4C05EF9CD5}"/>
    <hyperlink ref="E11" r:id="rId5" xr:uid="{3D5E7889-0DBA-9648-B8B0-25AF9510F91A}"/>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52D80-A10A-CA4C-AEF9-EA2455F6C135}">
  <sheetPr>
    <tabColor theme="3" tint="0.89999084444715716"/>
  </sheetPr>
  <dimension ref="A1:AC125"/>
  <sheetViews>
    <sheetView zoomScale="80" zoomScaleNormal="80" workbookViewId="0">
      <selection activeCell="F31" sqref="F31"/>
    </sheetView>
  </sheetViews>
  <sheetFormatPr defaultColWidth="0" defaultRowHeight="15.75" zeroHeight="1" x14ac:dyDescent="0.25"/>
  <cols>
    <col min="1" max="1" width="9" style="43" customWidth="1"/>
    <col min="2" max="2" width="88.5" style="7" customWidth="1"/>
    <col min="3" max="3" width="17.875" style="7" customWidth="1"/>
    <col min="4" max="4" width="84.375" style="7" customWidth="1"/>
    <col min="5" max="5" width="10.5" style="233" customWidth="1"/>
    <col min="6" max="6" width="63.375" style="44" customWidth="1"/>
    <col min="7" max="7" width="87" style="7" bestFit="1" customWidth="1"/>
    <col min="8" max="13" width="11" style="7" customWidth="1"/>
    <col min="14" max="5011" width="11" style="7" hidden="1" customWidth="1"/>
    <col min="5012" max="16384" width="11" style="7" hidden="1"/>
  </cols>
  <sheetData>
    <row r="1" spans="1:29" s="8" customFormat="1" ht="29.1" customHeight="1" x14ac:dyDescent="0.4">
      <c r="A1" s="6" t="s">
        <v>0</v>
      </c>
      <c r="B1" s="7"/>
      <c r="C1" s="7"/>
      <c r="D1" s="7"/>
      <c r="E1" s="233"/>
      <c r="F1" s="7"/>
      <c r="G1" s="240"/>
      <c r="H1" s="7"/>
      <c r="I1" s="7"/>
      <c r="J1" s="7"/>
      <c r="K1" s="7"/>
      <c r="L1" s="7"/>
      <c r="M1" s="7"/>
      <c r="N1" s="7"/>
      <c r="O1" s="7"/>
      <c r="P1" s="7"/>
      <c r="Q1" s="7"/>
      <c r="R1" s="7"/>
      <c r="S1" s="7"/>
      <c r="T1" s="7"/>
      <c r="U1" s="7"/>
      <c r="V1" s="7"/>
      <c r="W1" s="7"/>
      <c r="X1" s="7"/>
      <c r="Y1" s="7"/>
      <c r="Z1" s="7"/>
      <c r="AA1" s="7"/>
      <c r="AB1" s="7"/>
      <c r="AC1" s="7"/>
    </row>
    <row r="2" spans="1:29" s="8" customFormat="1" ht="24" customHeight="1" x14ac:dyDescent="0.4">
      <c r="A2" s="371" t="s">
        <v>41</v>
      </c>
      <c r="B2" s="7"/>
      <c r="C2" s="7"/>
      <c r="D2" s="7"/>
      <c r="E2" s="233"/>
      <c r="F2" s="7"/>
      <c r="G2" s="241"/>
      <c r="H2" s="7"/>
      <c r="I2" s="7"/>
      <c r="J2" s="7"/>
      <c r="K2" s="7"/>
      <c r="L2" s="7"/>
      <c r="M2" s="7"/>
      <c r="N2" s="7"/>
      <c r="O2" s="7"/>
      <c r="P2" s="7"/>
      <c r="Q2" s="9"/>
      <c r="R2" s="7"/>
      <c r="S2" s="7"/>
      <c r="T2" s="7"/>
      <c r="U2" s="7"/>
      <c r="V2" s="7"/>
      <c r="W2" s="7"/>
      <c r="X2" s="7"/>
      <c r="Y2" s="7"/>
      <c r="Z2" s="7"/>
      <c r="AA2" s="7"/>
      <c r="AB2" s="7"/>
      <c r="AC2" s="7"/>
    </row>
    <row r="3" spans="1:29" s="8" customFormat="1" ht="24.95" customHeight="1" thickBot="1" x14ac:dyDescent="0.3">
      <c r="A3" s="10"/>
      <c r="B3" s="7"/>
      <c r="C3" s="7"/>
      <c r="D3" s="7"/>
      <c r="E3" s="233"/>
      <c r="F3" s="7"/>
      <c r="G3" s="241"/>
      <c r="H3" s="7"/>
      <c r="I3" s="7"/>
      <c r="J3" s="7"/>
      <c r="K3" s="7"/>
      <c r="L3" s="7"/>
      <c r="M3" s="7"/>
      <c r="N3" s="7"/>
      <c r="O3" s="7"/>
      <c r="P3" s="7"/>
      <c r="Q3" s="7"/>
      <c r="R3" s="7"/>
      <c r="S3" s="7"/>
      <c r="T3" s="7"/>
      <c r="U3" s="7"/>
      <c r="V3" s="7"/>
      <c r="W3" s="7"/>
      <c r="X3" s="7"/>
      <c r="Y3" s="7"/>
      <c r="Z3" s="7"/>
      <c r="AA3" s="7"/>
      <c r="AB3" s="7"/>
      <c r="AC3" s="7"/>
    </row>
    <row r="4" spans="1:29" s="8" customFormat="1" ht="21.75" customHeight="1" thickBot="1" x14ac:dyDescent="0.4">
      <c r="A4" s="445" t="s">
        <v>42</v>
      </c>
      <c r="B4" s="446"/>
      <c r="C4" s="446"/>
      <c r="D4" s="446"/>
      <c r="E4" s="446"/>
      <c r="F4" s="446"/>
      <c r="G4" s="370" t="s">
        <v>43</v>
      </c>
      <c r="H4" s="7"/>
      <c r="I4" s="7"/>
      <c r="J4" s="7"/>
      <c r="K4" s="7"/>
      <c r="L4" s="7"/>
      <c r="M4" s="7"/>
      <c r="N4" s="7"/>
      <c r="O4" s="7"/>
      <c r="P4" s="7"/>
      <c r="Q4" s="7"/>
      <c r="R4" s="7"/>
      <c r="S4" s="7"/>
      <c r="T4" s="7"/>
      <c r="U4" s="7"/>
      <c r="V4" s="7"/>
      <c r="W4" s="7"/>
      <c r="X4" s="7"/>
      <c r="Y4" s="7"/>
      <c r="Z4" s="7"/>
      <c r="AA4" s="7"/>
      <c r="AB4" s="7"/>
      <c r="AC4" s="7"/>
    </row>
    <row r="5" spans="1:29" s="8" customFormat="1" ht="36.950000000000003" customHeight="1" thickBot="1" x14ac:dyDescent="0.3">
      <c r="A5" s="447" t="s">
        <v>44</v>
      </c>
      <c r="B5" s="449"/>
      <c r="C5" s="381" t="s">
        <v>45</v>
      </c>
      <c r="D5" s="21" t="s">
        <v>46</v>
      </c>
      <c r="E5" s="12" t="s">
        <v>48</v>
      </c>
      <c r="F5" s="278" t="s">
        <v>47</v>
      </c>
      <c r="G5" s="281"/>
      <c r="H5" s="7"/>
      <c r="I5" s="7"/>
      <c r="J5" s="7"/>
      <c r="K5" s="7"/>
      <c r="L5" s="7"/>
      <c r="M5" s="7"/>
      <c r="N5" s="7"/>
      <c r="O5" s="7"/>
      <c r="P5" s="7"/>
      <c r="Q5" s="7"/>
      <c r="R5" s="7"/>
      <c r="S5" s="7"/>
      <c r="T5" s="7"/>
      <c r="U5" s="7"/>
      <c r="V5" s="7"/>
      <c r="W5" s="7"/>
      <c r="X5" s="7"/>
      <c r="Y5" s="7"/>
      <c r="Z5" s="7"/>
      <c r="AA5" s="7"/>
      <c r="AB5" s="7"/>
      <c r="AC5" s="7"/>
    </row>
    <row r="6" spans="1:29" s="8" customFormat="1" ht="60" customHeight="1" x14ac:dyDescent="0.25">
      <c r="A6" s="191">
        <v>1.1000000000000001</v>
      </c>
      <c r="B6" s="14" t="s">
        <v>49</v>
      </c>
      <c r="C6" s="253" t="s">
        <v>242</v>
      </c>
      <c r="D6" s="384" t="s">
        <v>342</v>
      </c>
      <c r="E6" s="259">
        <f>IF(C6="", "", IFERROR(IF(C6="No Evidence", 0, IF(C6="Some Evidence", 1, IF(C6="Strong Evidence", 2))), "Error"))</f>
        <v>2</v>
      </c>
      <c r="F6" s="279"/>
      <c r="G6" s="282"/>
      <c r="H6" s="7"/>
      <c r="I6" s="7"/>
      <c r="J6" s="7"/>
      <c r="K6" s="7"/>
      <c r="L6" s="7"/>
      <c r="M6" s="7"/>
      <c r="N6" s="7"/>
      <c r="O6" s="7"/>
      <c r="P6" s="7"/>
      <c r="Q6" s="7"/>
      <c r="R6" s="7"/>
      <c r="S6" s="7"/>
      <c r="T6" s="7"/>
      <c r="U6" s="7"/>
      <c r="V6" s="7"/>
      <c r="W6" s="7"/>
      <c r="X6" s="7"/>
      <c r="Y6" s="7"/>
      <c r="Z6" s="7"/>
      <c r="AA6" s="7"/>
      <c r="AB6" s="7"/>
      <c r="AC6" s="7"/>
    </row>
    <row r="7" spans="1:29" s="8" customFormat="1" ht="60" customHeight="1" x14ac:dyDescent="0.25">
      <c r="A7" s="38">
        <v>1.2</v>
      </c>
      <c r="B7" s="15" t="s">
        <v>50</v>
      </c>
      <c r="C7" s="252" t="s">
        <v>242</v>
      </c>
      <c r="D7" s="383" t="s">
        <v>262</v>
      </c>
      <c r="E7" s="259">
        <f t="shared" ref="E7:E9" si="0">IF(C7="", "", IFERROR(IF(C7="No Evidence", 0, IF(C7="Some Evidence", 1, IF(C7="Strong Evidence", 2))), "Error"))</f>
        <v>2</v>
      </c>
      <c r="F7" s="280"/>
      <c r="G7" s="276"/>
      <c r="H7" s="7"/>
      <c r="I7" s="7"/>
      <c r="J7" s="7"/>
      <c r="K7" s="7"/>
      <c r="L7" s="7"/>
      <c r="M7" s="7"/>
      <c r="N7" s="7"/>
      <c r="O7" s="7"/>
      <c r="P7" s="7"/>
      <c r="Q7" s="7"/>
      <c r="R7" s="7"/>
      <c r="S7" s="7"/>
      <c r="T7" s="7"/>
      <c r="U7" s="7"/>
      <c r="V7" s="7"/>
      <c r="W7" s="7"/>
      <c r="X7" s="7"/>
      <c r="Y7" s="7"/>
      <c r="Z7" s="7"/>
      <c r="AA7" s="7"/>
      <c r="AB7" s="7"/>
      <c r="AC7" s="7"/>
    </row>
    <row r="8" spans="1:29" s="8" customFormat="1" ht="60" customHeight="1" x14ac:dyDescent="0.25">
      <c r="A8" s="38">
        <v>1.3</v>
      </c>
      <c r="B8" s="15" t="s">
        <v>51</v>
      </c>
      <c r="C8" s="253" t="s">
        <v>242</v>
      </c>
      <c r="D8" s="383" t="s">
        <v>343</v>
      </c>
      <c r="E8" s="259">
        <f t="shared" si="0"/>
        <v>2</v>
      </c>
      <c r="F8" s="280"/>
      <c r="G8" s="276"/>
      <c r="H8" s="7"/>
      <c r="I8" s="7"/>
      <c r="J8" s="7"/>
      <c r="K8" s="7"/>
      <c r="L8" s="7"/>
      <c r="M8" s="7"/>
      <c r="N8" s="7"/>
      <c r="O8" s="7"/>
      <c r="P8" s="7"/>
      <c r="Q8" s="7"/>
      <c r="R8" s="7"/>
      <c r="S8" s="7"/>
      <c r="T8" s="7"/>
      <c r="U8" s="7"/>
      <c r="V8" s="7"/>
      <c r="W8" s="7"/>
      <c r="X8" s="7"/>
      <c r="Y8" s="7"/>
      <c r="Z8" s="7"/>
      <c r="AA8" s="7"/>
      <c r="AB8" s="7"/>
      <c r="AC8" s="7"/>
    </row>
    <row r="9" spans="1:29" s="8" customFormat="1" ht="74.099999999999994" customHeight="1" thickBot="1" x14ac:dyDescent="0.3">
      <c r="A9" s="38">
        <v>1.4</v>
      </c>
      <c r="B9" s="16" t="s">
        <v>52</v>
      </c>
      <c r="C9" s="253" t="s">
        <v>242</v>
      </c>
      <c r="D9" s="383" t="s">
        <v>344</v>
      </c>
      <c r="E9" s="259">
        <f t="shared" si="0"/>
        <v>2</v>
      </c>
      <c r="F9" s="268"/>
      <c r="G9" s="277"/>
      <c r="H9" s="7"/>
      <c r="I9" s="7"/>
      <c r="J9" s="7"/>
      <c r="K9" s="7"/>
      <c r="L9" s="7"/>
      <c r="M9" s="7"/>
      <c r="N9" s="7"/>
      <c r="O9" s="7"/>
      <c r="P9" s="7"/>
      <c r="Q9" s="7"/>
      <c r="R9" s="7"/>
      <c r="S9" s="7"/>
      <c r="T9" s="7"/>
      <c r="U9" s="7"/>
      <c r="V9" s="7"/>
      <c r="W9" s="7"/>
      <c r="X9" s="7"/>
      <c r="Y9" s="7"/>
      <c r="Z9" s="7"/>
      <c r="AA9" s="7"/>
      <c r="AB9" s="7"/>
      <c r="AC9" s="7"/>
    </row>
    <row r="10" spans="1:29" s="20" customFormat="1" ht="27" customHeight="1" thickBot="1" x14ac:dyDescent="0.3">
      <c r="A10" s="443" t="s">
        <v>53</v>
      </c>
      <c r="B10" s="444"/>
      <c r="C10" s="444"/>
      <c r="D10" s="444"/>
      <c r="E10" s="261">
        <f>SUM(E6:E9)</f>
        <v>8</v>
      </c>
      <c r="F10" s="341"/>
      <c r="G10" s="327"/>
      <c r="H10" s="19"/>
      <c r="I10" s="19"/>
      <c r="J10" s="19"/>
      <c r="K10" s="19"/>
      <c r="L10" s="19"/>
      <c r="M10" s="19"/>
      <c r="N10" s="19"/>
      <c r="O10" s="19"/>
      <c r="P10" s="19"/>
      <c r="Q10" s="19"/>
      <c r="R10" s="19"/>
      <c r="S10" s="19"/>
      <c r="T10" s="19"/>
      <c r="U10" s="19"/>
      <c r="V10" s="19"/>
      <c r="W10" s="19"/>
      <c r="X10" s="19"/>
      <c r="Y10" s="19"/>
      <c r="Z10" s="19"/>
      <c r="AA10" s="19"/>
      <c r="AB10" s="19"/>
      <c r="AC10" s="19"/>
    </row>
    <row r="11" spans="1:29" s="8" customFormat="1" ht="21.75" customHeight="1" thickBot="1" x14ac:dyDescent="0.4">
      <c r="A11" s="445" t="s">
        <v>54</v>
      </c>
      <c r="B11" s="446"/>
      <c r="C11" s="446"/>
      <c r="D11" s="446"/>
      <c r="E11" s="446"/>
      <c r="F11" s="446"/>
      <c r="G11" s="370">
        <v>1</v>
      </c>
      <c r="H11" s="7"/>
      <c r="I11" s="7"/>
      <c r="J11" s="7"/>
      <c r="K11" s="7"/>
      <c r="L11" s="7"/>
      <c r="M11" s="7"/>
      <c r="N11" s="7"/>
      <c r="O11" s="7"/>
      <c r="P11" s="7"/>
      <c r="Q11" s="7"/>
      <c r="R11" s="7"/>
      <c r="S11" s="7"/>
      <c r="T11" s="7"/>
      <c r="U11" s="7"/>
      <c r="V11" s="7"/>
      <c r="W11" s="7"/>
      <c r="X11" s="7"/>
      <c r="Y11" s="7"/>
      <c r="Z11" s="7"/>
      <c r="AA11" s="7"/>
      <c r="AB11" s="7"/>
      <c r="AC11" s="7"/>
    </row>
    <row r="12" spans="1:29" s="8" customFormat="1" ht="36.950000000000003" customHeight="1" thickBot="1" x14ac:dyDescent="0.3">
      <c r="A12" s="450" t="s">
        <v>55</v>
      </c>
      <c r="B12" s="451"/>
      <c r="C12" s="380" t="s">
        <v>45</v>
      </c>
      <c r="D12" s="153" t="s">
        <v>46</v>
      </c>
      <c r="E12" s="12" t="s">
        <v>48</v>
      </c>
      <c r="F12" s="271" t="s">
        <v>47</v>
      </c>
      <c r="G12" s="272"/>
      <c r="H12" s="7"/>
      <c r="I12" s="7"/>
      <c r="J12" s="7"/>
      <c r="K12" s="7"/>
      <c r="L12" s="7"/>
      <c r="M12" s="7"/>
      <c r="N12" s="7"/>
      <c r="O12" s="7"/>
      <c r="P12" s="7"/>
      <c r="Q12" s="7"/>
      <c r="R12" s="7"/>
      <c r="S12" s="7"/>
      <c r="T12" s="7"/>
      <c r="U12" s="7"/>
      <c r="V12" s="7"/>
      <c r="W12" s="7"/>
      <c r="X12" s="7"/>
      <c r="Y12" s="7"/>
      <c r="Z12" s="7"/>
      <c r="AA12" s="7"/>
      <c r="AB12" s="7"/>
      <c r="AC12" s="7"/>
    </row>
    <row r="13" spans="1:29" s="8" customFormat="1" ht="60" customHeight="1" x14ac:dyDescent="0.25">
      <c r="A13" s="169">
        <v>2.1</v>
      </c>
      <c r="B13" s="163" t="s">
        <v>56</v>
      </c>
      <c r="C13" s="253" t="s">
        <v>242</v>
      </c>
      <c r="D13" s="340"/>
      <c r="E13" s="259">
        <f t="shared" ref="E13:E17" si="1">IF(C13="", "", IFERROR(IF(C13="No Evidence", 0, IF(C13="Some Evidence", 1, IF(C13="Strong Evidence", 2))), "Error"))</f>
        <v>2</v>
      </c>
      <c r="F13" s="269"/>
      <c r="G13" s="273" t="s">
        <v>252</v>
      </c>
      <c r="H13" s="7"/>
      <c r="I13" s="7"/>
      <c r="J13" s="7"/>
      <c r="K13" s="7"/>
      <c r="L13" s="7"/>
      <c r="M13" s="7"/>
      <c r="N13" s="7"/>
      <c r="O13" s="7"/>
      <c r="P13" s="7"/>
      <c r="Q13" s="7"/>
      <c r="R13" s="7"/>
      <c r="S13" s="7"/>
      <c r="T13" s="7"/>
      <c r="U13" s="7"/>
      <c r="V13" s="7"/>
      <c r="W13" s="7"/>
      <c r="X13" s="7"/>
      <c r="Y13" s="7"/>
      <c r="Z13" s="7"/>
      <c r="AA13" s="7"/>
      <c r="AB13" s="7"/>
      <c r="AC13" s="7"/>
    </row>
    <row r="14" spans="1:29" s="8" customFormat="1" ht="68.099999999999994" customHeight="1" x14ac:dyDescent="0.25">
      <c r="A14" s="283">
        <v>2.2000000000000002</v>
      </c>
      <c r="B14" s="31" t="s">
        <v>57</v>
      </c>
      <c r="C14" s="252" t="s">
        <v>242</v>
      </c>
      <c r="D14" s="1" t="s">
        <v>345</v>
      </c>
      <c r="E14" s="259">
        <f t="shared" si="1"/>
        <v>2</v>
      </c>
      <c r="F14" s="268"/>
      <c r="G14" s="274" t="s">
        <v>58</v>
      </c>
      <c r="H14" s="7"/>
      <c r="I14" s="7"/>
      <c r="J14" s="7"/>
      <c r="K14" s="7"/>
      <c r="L14" s="7"/>
      <c r="M14" s="7"/>
      <c r="N14" s="7"/>
      <c r="O14" s="7"/>
      <c r="P14" s="7"/>
      <c r="Q14" s="7"/>
      <c r="R14" s="7"/>
      <c r="S14" s="7"/>
      <c r="T14" s="7"/>
      <c r="U14" s="7"/>
      <c r="V14" s="7"/>
      <c r="W14" s="7"/>
      <c r="X14" s="7"/>
      <c r="Y14" s="7"/>
      <c r="Z14" s="7"/>
      <c r="AA14" s="7"/>
      <c r="AB14" s="7"/>
      <c r="AC14" s="7"/>
    </row>
    <row r="15" spans="1:29" s="8" customFormat="1" ht="78" customHeight="1" x14ac:dyDescent="0.25">
      <c r="A15" s="38">
        <v>2.2999999999999998</v>
      </c>
      <c r="B15" s="163" t="s">
        <v>251</v>
      </c>
      <c r="C15" s="252" t="s">
        <v>242</v>
      </c>
      <c r="D15" s="1" t="s">
        <v>346</v>
      </c>
      <c r="E15" s="259">
        <f t="shared" si="1"/>
        <v>2</v>
      </c>
      <c r="F15" s="268"/>
      <c r="G15" s="275"/>
      <c r="H15" s="7"/>
      <c r="I15" s="7"/>
      <c r="J15" s="7"/>
      <c r="K15" s="7"/>
      <c r="L15" s="7"/>
      <c r="M15" s="7"/>
      <c r="N15" s="7"/>
      <c r="O15" s="7"/>
      <c r="P15" s="7"/>
      <c r="Q15" s="7"/>
      <c r="R15" s="7"/>
      <c r="S15" s="7"/>
      <c r="T15" s="7"/>
      <c r="U15" s="7"/>
      <c r="V15" s="7"/>
      <c r="W15" s="7"/>
      <c r="X15" s="7"/>
      <c r="Y15" s="7"/>
      <c r="Z15" s="7"/>
      <c r="AA15" s="7"/>
      <c r="AB15" s="7"/>
      <c r="AC15" s="7"/>
    </row>
    <row r="16" spans="1:29" s="8" customFormat="1" ht="116.1" customHeight="1" x14ac:dyDescent="0.25">
      <c r="A16" s="38">
        <v>2.4</v>
      </c>
      <c r="B16" s="32" t="s">
        <v>59</v>
      </c>
      <c r="C16" s="252" t="s">
        <v>243</v>
      </c>
      <c r="D16" s="1" t="s">
        <v>347</v>
      </c>
      <c r="E16" s="259">
        <f t="shared" si="1"/>
        <v>1</v>
      </c>
      <c r="F16" s="268"/>
      <c r="G16" s="276"/>
      <c r="H16" s="7"/>
      <c r="I16" s="7"/>
      <c r="J16" s="7"/>
      <c r="K16" s="7"/>
      <c r="L16" s="7"/>
      <c r="M16" s="7"/>
      <c r="N16" s="7"/>
      <c r="O16" s="7"/>
      <c r="P16" s="7"/>
      <c r="Q16" s="7"/>
      <c r="R16" s="7"/>
      <c r="S16" s="7"/>
      <c r="T16" s="7"/>
      <c r="U16" s="7"/>
      <c r="V16" s="7"/>
      <c r="W16" s="7"/>
      <c r="X16" s="7"/>
      <c r="Y16" s="7"/>
      <c r="Z16" s="7"/>
      <c r="AA16" s="7"/>
      <c r="AB16" s="7"/>
      <c r="AC16" s="7"/>
    </row>
    <row r="17" spans="1:29" s="8" customFormat="1" ht="105" customHeight="1" thickBot="1" x14ac:dyDescent="0.3">
      <c r="A17" s="190">
        <v>2.5</v>
      </c>
      <c r="B17" s="173" t="s">
        <v>60</v>
      </c>
      <c r="C17" s="254" t="s">
        <v>242</v>
      </c>
      <c r="D17" s="2" t="s">
        <v>348</v>
      </c>
      <c r="E17" s="259">
        <f t="shared" si="1"/>
        <v>2</v>
      </c>
      <c r="F17" s="270"/>
      <c r="G17" s="277"/>
      <c r="H17" s="7"/>
      <c r="I17" s="7"/>
      <c r="J17" s="7"/>
      <c r="K17" s="7"/>
      <c r="L17" s="7"/>
      <c r="M17" s="7"/>
      <c r="N17" s="7"/>
      <c r="O17" s="7"/>
      <c r="P17" s="7"/>
      <c r="Q17" s="7"/>
      <c r="R17" s="7"/>
      <c r="S17" s="7"/>
      <c r="T17" s="7"/>
      <c r="U17" s="7"/>
      <c r="V17" s="7"/>
      <c r="W17" s="7"/>
      <c r="X17" s="7"/>
      <c r="Y17" s="7"/>
      <c r="Z17" s="7"/>
      <c r="AA17" s="7"/>
      <c r="AB17" s="7"/>
      <c r="AC17" s="7"/>
    </row>
    <row r="18" spans="1:29" s="20" customFormat="1" ht="27" customHeight="1" thickBot="1" x14ac:dyDescent="0.3">
      <c r="A18" s="452" t="s">
        <v>61</v>
      </c>
      <c r="B18" s="453"/>
      <c r="C18" s="453"/>
      <c r="D18" s="454"/>
      <c r="E18" s="260">
        <f>SUM(E13:E17)</f>
        <v>9</v>
      </c>
      <c r="F18" s="342"/>
      <c r="G18" s="343"/>
      <c r="H18" s="19"/>
      <c r="I18" s="19"/>
      <c r="J18" s="19"/>
      <c r="K18" s="19"/>
      <c r="L18" s="19"/>
      <c r="M18" s="19"/>
      <c r="N18" s="19"/>
      <c r="O18" s="19"/>
      <c r="P18" s="19"/>
      <c r="Q18" s="19"/>
      <c r="R18" s="19"/>
      <c r="S18" s="19"/>
      <c r="T18" s="19"/>
      <c r="U18" s="19"/>
      <c r="V18" s="19"/>
      <c r="W18" s="19"/>
      <c r="X18" s="19"/>
      <c r="Y18" s="19"/>
      <c r="Z18" s="19"/>
      <c r="AA18" s="19"/>
      <c r="AB18" s="19"/>
      <c r="AC18" s="19"/>
    </row>
    <row r="19" spans="1:29" s="8" customFormat="1" ht="21.75" customHeight="1" thickBot="1" x14ac:dyDescent="0.4">
      <c r="A19" s="445" t="s">
        <v>62</v>
      </c>
      <c r="B19" s="446"/>
      <c r="C19" s="446"/>
      <c r="D19" s="446"/>
      <c r="E19" s="446"/>
      <c r="F19" s="446"/>
      <c r="G19" s="370" t="s">
        <v>43</v>
      </c>
      <c r="H19" s="7"/>
      <c r="I19" s="7"/>
      <c r="J19" s="7"/>
      <c r="K19" s="7"/>
      <c r="L19" s="7"/>
      <c r="M19" s="7"/>
      <c r="N19" s="7"/>
      <c r="O19" s="7"/>
      <c r="P19" s="7"/>
      <c r="Q19" s="7"/>
      <c r="R19" s="7"/>
      <c r="S19" s="7"/>
      <c r="T19" s="7"/>
      <c r="U19" s="7"/>
      <c r="V19" s="7"/>
      <c r="W19" s="7"/>
      <c r="X19" s="7"/>
      <c r="Y19" s="7"/>
      <c r="Z19" s="7"/>
      <c r="AA19" s="7"/>
      <c r="AB19" s="7"/>
      <c r="AC19" s="7"/>
    </row>
    <row r="20" spans="1:29" s="8" customFormat="1" ht="36.950000000000003" customHeight="1" thickBot="1" x14ac:dyDescent="0.3">
      <c r="A20" s="447" t="s">
        <v>63</v>
      </c>
      <c r="B20" s="448"/>
      <c r="C20" s="12" t="s">
        <v>45</v>
      </c>
      <c r="D20" s="11" t="s">
        <v>46</v>
      </c>
      <c r="E20" s="12" t="s">
        <v>48</v>
      </c>
      <c r="F20" s="186" t="s">
        <v>47</v>
      </c>
      <c r="G20" s="285"/>
      <c r="H20" s="7"/>
      <c r="I20" s="7"/>
      <c r="J20" s="7"/>
      <c r="K20" s="7"/>
      <c r="L20" s="7"/>
      <c r="M20" s="7"/>
      <c r="N20" s="7"/>
      <c r="O20" s="7"/>
      <c r="P20" s="7"/>
      <c r="Q20" s="7"/>
      <c r="R20" s="7"/>
      <c r="S20" s="7"/>
      <c r="T20" s="7"/>
      <c r="U20" s="7"/>
      <c r="V20" s="7"/>
      <c r="W20" s="7"/>
      <c r="X20" s="7"/>
      <c r="Y20" s="7"/>
      <c r="Z20" s="7"/>
      <c r="AA20" s="7"/>
      <c r="AB20" s="7"/>
      <c r="AC20" s="7"/>
    </row>
    <row r="21" spans="1:29" s="8" customFormat="1" ht="153" customHeight="1" x14ac:dyDescent="0.25">
      <c r="A21" s="191">
        <v>3.1</v>
      </c>
      <c r="B21" s="224" t="s">
        <v>226</v>
      </c>
      <c r="C21" s="252" t="s">
        <v>242</v>
      </c>
      <c r="D21" s="3" t="s">
        <v>361</v>
      </c>
      <c r="E21" s="259">
        <f t="shared" ref="E21:E24" si="2">IF(C21="", "", IFERROR(IF(C21="No Evidence", 0, IF(C21="Some Evidence", 1, IF(C21="Strong Evidence", 2))), "Error"))</f>
        <v>2</v>
      </c>
      <c r="F21" s="284"/>
      <c r="G21" s="286"/>
      <c r="H21" s="7"/>
      <c r="I21" s="7"/>
      <c r="J21" s="7"/>
      <c r="K21" s="7"/>
      <c r="L21" s="7"/>
      <c r="M21" s="7"/>
      <c r="N21" s="7"/>
      <c r="O21" s="7"/>
      <c r="P21" s="7"/>
      <c r="Q21" s="7"/>
      <c r="R21" s="7"/>
      <c r="S21" s="7"/>
      <c r="T21" s="7"/>
      <c r="U21" s="7"/>
      <c r="V21" s="7"/>
      <c r="W21" s="7"/>
      <c r="X21" s="7"/>
      <c r="Y21" s="7"/>
      <c r="Z21" s="7"/>
      <c r="AA21" s="7"/>
      <c r="AB21" s="7"/>
      <c r="AC21" s="7"/>
    </row>
    <row r="22" spans="1:29" s="8" customFormat="1" ht="111" customHeight="1" x14ac:dyDescent="0.25">
      <c r="A22" s="38">
        <v>3.2</v>
      </c>
      <c r="B22" s="225" t="s">
        <v>227</v>
      </c>
      <c r="C22" s="252" t="s">
        <v>243</v>
      </c>
      <c r="D22" s="1" t="s">
        <v>349</v>
      </c>
      <c r="E22" s="259">
        <f t="shared" si="2"/>
        <v>1</v>
      </c>
      <c r="F22" s="268" t="s">
        <v>351</v>
      </c>
      <c r="G22" s="276"/>
      <c r="H22" s="7"/>
      <c r="I22" s="7"/>
      <c r="J22" s="7"/>
      <c r="K22" s="7"/>
      <c r="L22" s="7"/>
      <c r="M22" s="7"/>
      <c r="N22" s="7"/>
      <c r="O22" s="7"/>
      <c r="P22" s="7"/>
      <c r="Q22" s="7"/>
      <c r="R22" s="7"/>
      <c r="S22" s="7"/>
      <c r="T22" s="7"/>
      <c r="U22" s="7"/>
      <c r="V22" s="7"/>
      <c r="W22" s="7"/>
      <c r="X22" s="7"/>
      <c r="Y22" s="7"/>
      <c r="Z22" s="7"/>
      <c r="AA22" s="7"/>
      <c r="AB22" s="7"/>
      <c r="AC22" s="7"/>
    </row>
    <row r="23" spans="1:29" s="8" customFormat="1" ht="71.099999999999994" customHeight="1" x14ac:dyDescent="0.25">
      <c r="A23" s="38">
        <v>3.3</v>
      </c>
      <c r="B23" s="16" t="s">
        <v>64</v>
      </c>
      <c r="C23" s="253" t="s">
        <v>242</v>
      </c>
      <c r="D23" s="1" t="s">
        <v>350</v>
      </c>
      <c r="E23" s="259">
        <f t="shared" si="2"/>
        <v>2</v>
      </c>
      <c r="F23" s="268"/>
      <c r="G23" s="276"/>
      <c r="H23" s="7"/>
      <c r="I23" s="7"/>
      <c r="J23" s="7"/>
      <c r="K23" s="7"/>
      <c r="L23" s="7"/>
      <c r="M23" s="7"/>
      <c r="N23" s="7"/>
      <c r="O23" s="7"/>
      <c r="P23" s="7"/>
      <c r="Q23" s="7"/>
      <c r="R23" s="7"/>
      <c r="S23" s="7"/>
      <c r="T23" s="7"/>
      <c r="U23" s="7"/>
    </row>
    <row r="24" spans="1:29" s="8" customFormat="1" ht="155.1" customHeight="1" thickBot="1" x14ac:dyDescent="0.3">
      <c r="A24" s="190">
        <v>3.4</v>
      </c>
      <c r="B24" s="173" t="s">
        <v>261</v>
      </c>
      <c r="C24" s="254" t="s">
        <v>242</v>
      </c>
      <c r="D24" s="189" t="s">
        <v>362</v>
      </c>
      <c r="E24" s="259">
        <f t="shared" si="2"/>
        <v>2</v>
      </c>
      <c r="F24" s="270"/>
      <c r="G24" s="277"/>
      <c r="H24" s="7"/>
      <c r="I24" s="7"/>
      <c r="J24" s="7"/>
      <c r="K24" s="7"/>
      <c r="L24" s="7"/>
      <c r="M24" s="7"/>
      <c r="N24" s="7"/>
      <c r="O24" s="7"/>
      <c r="P24" s="7"/>
      <c r="Q24" s="7"/>
      <c r="R24" s="7"/>
      <c r="S24" s="7"/>
      <c r="T24" s="7"/>
      <c r="U24" s="7"/>
    </row>
    <row r="25" spans="1:29" s="20" customFormat="1" ht="27" customHeight="1" thickBot="1" x14ac:dyDescent="0.3">
      <c r="A25" s="443" t="s">
        <v>65</v>
      </c>
      <c r="B25" s="444"/>
      <c r="C25" s="444"/>
      <c r="D25" s="444"/>
      <c r="E25" s="261">
        <f>SUM(E21:E24)</f>
        <v>7</v>
      </c>
      <c r="F25" s="341"/>
      <c r="G25" s="327"/>
      <c r="H25" s="19"/>
      <c r="I25" s="19"/>
      <c r="J25" s="19"/>
      <c r="K25" s="19"/>
      <c r="L25" s="19"/>
      <c r="M25" s="19"/>
      <c r="N25" s="19"/>
      <c r="O25" s="19"/>
      <c r="P25" s="19"/>
      <c r="Q25" s="19"/>
      <c r="R25" s="19"/>
      <c r="S25" s="19"/>
      <c r="T25" s="19"/>
      <c r="U25" s="19"/>
    </row>
    <row r="26" spans="1:29" s="8" customFormat="1" ht="21.75" customHeight="1" thickBot="1" x14ac:dyDescent="0.4">
      <c r="A26" s="445" t="s">
        <v>66</v>
      </c>
      <c r="B26" s="446"/>
      <c r="C26" s="446"/>
      <c r="D26" s="446"/>
      <c r="E26" s="446"/>
      <c r="F26" s="446"/>
      <c r="G26" s="370" t="s">
        <v>43</v>
      </c>
      <c r="H26" s="7"/>
      <c r="I26" s="7"/>
      <c r="J26" s="7"/>
      <c r="K26" s="7"/>
      <c r="L26" s="7"/>
      <c r="M26" s="7"/>
      <c r="N26" s="7"/>
      <c r="O26" s="7"/>
      <c r="P26" s="7"/>
      <c r="Q26" s="7"/>
      <c r="R26" s="7"/>
      <c r="S26" s="7"/>
      <c r="T26" s="7"/>
      <c r="U26" s="7"/>
    </row>
    <row r="27" spans="1:29" s="8" customFormat="1" ht="36.950000000000003" customHeight="1" thickBot="1" x14ac:dyDescent="0.3">
      <c r="A27" s="447" t="s">
        <v>67</v>
      </c>
      <c r="B27" s="448"/>
      <c r="C27" s="12" t="s">
        <v>45</v>
      </c>
      <c r="D27" s="11" t="s">
        <v>46</v>
      </c>
      <c r="E27" s="12" t="s">
        <v>48</v>
      </c>
      <c r="F27" s="186" t="s">
        <v>47</v>
      </c>
      <c r="G27" s="285"/>
      <c r="H27" s="7"/>
      <c r="I27" s="7"/>
      <c r="J27" s="7"/>
      <c r="K27" s="7"/>
      <c r="L27" s="7"/>
      <c r="M27" s="7"/>
      <c r="N27" s="7"/>
      <c r="O27" s="7"/>
      <c r="P27" s="7"/>
      <c r="Q27" s="7"/>
      <c r="R27" s="7"/>
      <c r="S27" s="7"/>
      <c r="T27" s="7"/>
      <c r="U27" s="7"/>
    </row>
    <row r="28" spans="1:29" s="8" customFormat="1" ht="210" customHeight="1" x14ac:dyDescent="0.25">
      <c r="A28" s="38">
        <v>4.0999999999999996</v>
      </c>
      <c r="B28" s="163" t="s">
        <v>68</v>
      </c>
      <c r="C28" s="252" t="s">
        <v>242</v>
      </c>
      <c r="D28" s="1" t="s">
        <v>352</v>
      </c>
      <c r="E28" s="259">
        <f t="shared" ref="E28:E33" si="3">IF(C28="", "", IFERROR(IF(C28="No Evidence", 0, IF(C28="Some Evidence", 1, IF(C28="Strong Evidence", 2))), "Error"))</f>
        <v>2</v>
      </c>
      <c r="F28" s="287"/>
      <c r="G28" s="344"/>
      <c r="H28" s="7"/>
      <c r="I28" s="7"/>
      <c r="J28" s="7"/>
      <c r="K28" s="7"/>
      <c r="L28" s="7"/>
      <c r="M28" s="7"/>
      <c r="N28" s="7"/>
      <c r="O28" s="7"/>
      <c r="P28" s="7"/>
      <c r="Q28" s="7"/>
      <c r="R28" s="7"/>
      <c r="S28" s="7"/>
      <c r="T28" s="7"/>
      <c r="U28" s="7"/>
    </row>
    <row r="29" spans="1:29" s="8" customFormat="1" ht="60" customHeight="1" x14ac:dyDescent="0.25">
      <c r="A29" s="38">
        <v>4.2</v>
      </c>
      <c r="B29" s="163" t="s">
        <v>69</v>
      </c>
      <c r="C29" s="252" t="s">
        <v>242</v>
      </c>
      <c r="D29" s="1" t="s">
        <v>353</v>
      </c>
      <c r="E29" s="259">
        <f t="shared" si="3"/>
        <v>2</v>
      </c>
      <c r="F29" s="288"/>
      <c r="G29" s="314" t="s">
        <v>257</v>
      </c>
      <c r="H29" s="7"/>
      <c r="I29" s="7"/>
      <c r="J29" s="7"/>
      <c r="K29" s="7"/>
      <c r="L29" s="7"/>
      <c r="M29" s="7"/>
      <c r="N29" s="7"/>
      <c r="O29" s="7"/>
      <c r="P29" s="7"/>
      <c r="Q29" s="7"/>
      <c r="R29" s="7"/>
      <c r="S29" s="7"/>
      <c r="T29" s="7"/>
      <c r="U29" s="7"/>
    </row>
    <row r="30" spans="1:29" s="8" customFormat="1" ht="60" customHeight="1" x14ac:dyDescent="0.25">
      <c r="A30" s="38">
        <v>4.3</v>
      </c>
      <c r="B30" s="163" t="s">
        <v>70</v>
      </c>
      <c r="C30" s="252" t="s">
        <v>242</v>
      </c>
      <c r="D30" s="1" t="s">
        <v>269</v>
      </c>
      <c r="E30" s="259">
        <f t="shared" si="3"/>
        <v>2</v>
      </c>
      <c r="F30" s="288"/>
      <c r="G30" s="314" t="s">
        <v>257</v>
      </c>
      <c r="H30" s="7"/>
      <c r="I30" s="7"/>
      <c r="J30" s="7"/>
      <c r="K30" s="7"/>
      <c r="L30" s="7"/>
      <c r="M30" s="7"/>
      <c r="N30" s="7"/>
      <c r="O30" s="7"/>
      <c r="P30" s="7"/>
      <c r="Q30" s="7"/>
      <c r="R30" s="7"/>
      <c r="S30" s="7"/>
      <c r="T30" s="7"/>
      <c r="U30" s="7"/>
    </row>
    <row r="31" spans="1:29" s="8" customFormat="1" ht="60" customHeight="1" x14ac:dyDescent="0.25">
      <c r="A31" s="38">
        <v>4.4000000000000004</v>
      </c>
      <c r="B31" s="34" t="s">
        <v>71</v>
      </c>
      <c r="C31" s="252" t="s">
        <v>242</v>
      </c>
      <c r="D31" s="1" t="s">
        <v>269</v>
      </c>
      <c r="E31" s="259">
        <f t="shared" si="3"/>
        <v>2</v>
      </c>
      <c r="F31" s="288"/>
      <c r="G31" s="314" t="s">
        <v>257</v>
      </c>
      <c r="H31" s="7"/>
      <c r="I31" s="7"/>
      <c r="J31" s="7"/>
      <c r="K31" s="7"/>
      <c r="L31" s="7"/>
      <c r="M31" s="7"/>
      <c r="N31" s="7"/>
      <c r="O31" s="7"/>
      <c r="P31" s="7"/>
      <c r="Q31" s="7"/>
      <c r="R31" s="7"/>
      <c r="S31" s="7"/>
      <c r="T31" s="7"/>
      <c r="U31" s="7"/>
    </row>
    <row r="32" spans="1:29" s="8" customFormat="1" ht="60" customHeight="1" x14ac:dyDescent="0.25">
      <c r="A32" s="38">
        <v>4.5</v>
      </c>
      <c r="B32" s="163" t="s">
        <v>72</v>
      </c>
      <c r="C32" s="252" t="s">
        <v>242</v>
      </c>
      <c r="D32" s="1" t="s">
        <v>354</v>
      </c>
      <c r="E32" s="259">
        <f t="shared" si="3"/>
        <v>2</v>
      </c>
      <c r="F32" s="287"/>
      <c r="G32" s="345"/>
      <c r="H32" s="7"/>
      <c r="I32" s="7"/>
      <c r="J32" s="7"/>
      <c r="K32" s="7"/>
      <c r="L32" s="7"/>
      <c r="M32" s="7"/>
      <c r="N32" s="7"/>
      <c r="O32" s="7"/>
      <c r="P32" s="7"/>
      <c r="Q32" s="7"/>
      <c r="R32" s="7"/>
      <c r="S32" s="7"/>
      <c r="T32" s="7"/>
      <c r="U32" s="7"/>
    </row>
    <row r="33" spans="1:23" s="8" customFormat="1" ht="60" customHeight="1" thickBot="1" x14ac:dyDescent="0.3">
      <c r="A33" s="38">
        <v>4.5999999999999996</v>
      </c>
      <c r="B33" s="163" t="s">
        <v>73</v>
      </c>
      <c r="C33" s="253" t="s">
        <v>242</v>
      </c>
      <c r="D33" s="1" t="s">
        <v>355</v>
      </c>
      <c r="E33" s="259">
        <f t="shared" si="3"/>
        <v>2</v>
      </c>
      <c r="F33" s="288"/>
      <c r="G33" s="345"/>
      <c r="H33" s="7"/>
      <c r="I33" s="7"/>
      <c r="J33" s="7"/>
      <c r="K33" s="7"/>
      <c r="L33" s="7"/>
      <c r="M33" s="7"/>
      <c r="N33" s="7"/>
      <c r="O33" s="7"/>
      <c r="P33" s="7"/>
      <c r="Q33" s="7"/>
      <c r="R33" s="7"/>
      <c r="S33" s="7"/>
      <c r="T33" s="7"/>
      <c r="U33" s="7"/>
    </row>
    <row r="34" spans="1:23" s="20" customFormat="1" ht="27" customHeight="1" thickBot="1" x14ac:dyDescent="0.3">
      <c r="A34" s="443" t="s">
        <v>74</v>
      </c>
      <c r="B34" s="444"/>
      <c r="C34" s="444"/>
      <c r="D34" s="444"/>
      <c r="E34" s="261">
        <f>SUM(E28:E33)</f>
        <v>12</v>
      </c>
      <c r="F34" s="341"/>
      <c r="G34" s="327"/>
      <c r="H34" s="19"/>
      <c r="I34" s="19"/>
      <c r="J34" s="19"/>
      <c r="K34" s="19"/>
      <c r="L34" s="19"/>
      <c r="M34" s="19"/>
      <c r="N34" s="19"/>
      <c r="O34" s="19"/>
      <c r="P34" s="19"/>
      <c r="Q34" s="19"/>
      <c r="R34" s="19"/>
      <c r="S34" s="19"/>
      <c r="T34" s="19"/>
      <c r="U34" s="19"/>
    </row>
    <row r="35" spans="1:23" s="8" customFormat="1" hidden="1" x14ac:dyDescent="0.25">
      <c r="A35" s="43"/>
      <c r="B35" s="7"/>
      <c r="C35" s="7"/>
      <c r="D35" s="7"/>
      <c r="E35" s="233"/>
      <c r="F35" s="44"/>
      <c r="G35" s="7"/>
      <c r="H35" s="7"/>
      <c r="I35" s="7"/>
      <c r="J35" s="7"/>
      <c r="K35" s="7"/>
      <c r="L35" s="7"/>
      <c r="M35" s="7"/>
      <c r="N35" s="7"/>
      <c r="O35" s="7"/>
      <c r="P35" s="7"/>
      <c r="Q35" s="7"/>
      <c r="R35" s="7"/>
      <c r="S35" s="7"/>
      <c r="T35" s="7"/>
      <c r="U35" s="7"/>
      <c r="V35" s="7"/>
      <c r="W35" s="7"/>
    </row>
    <row r="36" spans="1:23" s="8" customFormat="1" hidden="1" x14ac:dyDescent="0.25">
      <c r="A36" s="43"/>
      <c r="B36" s="7"/>
      <c r="C36" s="7"/>
      <c r="D36" s="7"/>
      <c r="E36" s="233"/>
      <c r="F36" s="44"/>
      <c r="G36" s="7"/>
      <c r="H36" s="7"/>
      <c r="I36" s="7"/>
      <c r="J36" s="7"/>
      <c r="K36" s="7"/>
      <c r="L36" s="7"/>
      <c r="M36" s="7"/>
      <c r="N36" s="7"/>
      <c r="O36" s="7"/>
      <c r="P36" s="7"/>
      <c r="Q36" s="7"/>
      <c r="R36" s="7"/>
      <c r="S36" s="7"/>
      <c r="T36" s="7"/>
      <c r="U36" s="7"/>
      <c r="V36" s="7"/>
      <c r="W36" s="7"/>
    </row>
    <row r="37" spans="1:23" s="8" customFormat="1" hidden="1" x14ac:dyDescent="0.25">
      <c r="A37" s="43"/>
      <c r="B37" s="7"/>
      <c r="C37" s="7"/>
      <c r="D37" s="7"/>
      <c r="E37" s="233"/>
      <c r="F37" s="44"/>
      <c r="G37" s="7"/>
      <c r="H37" s="7"/>
      <c r="I37" s="7"/>
      <c r="J37" s="7"/>
      <c r="K37" s="7"/>
      <c r="L37" s="7"/>
      <c r="M37" s="7"/>
      <c r="N37" s="7"/>
      <c r="O37" s="7"/>
      <c r="P37" s="7"/>
      <c r="Q37" s="7"/>
      <c r="R37" s="7"/>
      <c r="S37" s="7"/>
      <c r="T37" s="7"/>
      <c r="U37" s="7"/>
      <c r="V37" s="7"/>
      <c r="W37" s="7"/>
    </row>
    <row r="38" spans="1:23" s="8" customFormat="1" hidden="1" x14ac:dyDescent="0.25">
      <c r="A38" s="43"/>
      <c r="B38" s="7"/>
      <c r="C38" s="7"/>
      <c r="D38" s="7"/>
      <c r="E38" s="233"/>
      <c r="F38" s="44"/>
      <c r="G38" s="7"/>
      <c r="H38" s="7"/>
      <c r="I38" s="7"/>
      <c r="J38" s="7"/>
      <c r="K38" s="7"/>
      <c r="L38" s="7"/>
      <c r="M38" s="7"/>
      <c r="N38" s="7"/>
      <c r="O38" s="7"/>
      <c r="P38" s="7"/>
      <c r="Q38" s="7"/>
      <c r="R38" s="7"/>
      <c r="S38" s="7"/>
      <c r="T38" s="7"/>
      <c r="U38" s="7"/>
      <c r="V38" s="7"/>
      <c r="W38" s="7"/>
    </row>
    <row r="39" spans="1:23" s="8" customFormat="1" hidden="1" x14ac:dyDescent="0.25">
      <c r="A39" s="43"/>
      <c r="B39" s="7"/>
      <c r="C39" s="7"/>
      <c r="D39" s="7"/>
      <c r="E39" s="233"/>
      <c r="F39" s="44"/>
      <c r="G39" s="7"/>
      <c r="H39" s="7"/>
      <c r="I39" s="7"/>
      <c r="J39" s="7"/>
      <c r="K39" s="7"/>
      <c r="L39" s="7"/>
      <c r="M39" s="7"/>
      <c r="N39" s="7"/>
      <c r="O39" s="7"/>
      <c r="P39" s="7"/>
      <c r="Q39" s="7"/>
      <c r="R39" s="7"/>
      <c r="S39" s="7"/>
      <c r="T39" s="7"/>
      <c r="U39" s="7"/>
      <c r="V39" s="7"/>
      <c r="W39" s="7"/>
    </row>
    <row r="40" spans="1:23" s="8" customFormat="1" hidden="1" x14ac:dyDescent="0.25">
      <c r="A40" s="43"/>
      <c r="B40" s="7"/>
      <c r="C40" s="7"/>
      <c r="D40" s="7"/>
      <c r="E40" s="233"/>
      <c r="F40" s="44"/>
      <c r="G40" s="7"/>
      <c r="H40" s="7"/>
      <c r="I40" s="7"/>
      <c r="J40" s="7"/>
      <c r="K40" s="7"/>
      <c r="L40" s="7"/>
      <c r="M40" s="7"/>
      <c r="N40" s="7"/>
      <c r="O40" s="7"/>
      <c r="P40" s="7"/>
      <c r="Q40" s="7"/>
      <c r="R40" s="7"/>
      <c r="S40" s="7"/>
      <c r="T40" s="7"/>
      <c r="U40" s="7"/>
      <c r="V40" s="7"/>
      <c r="W40" s="7"/>
    </row>
    <row r="41" spans="1:23" s="8" customFormat="1" hidden="1" x14ac:dyDescent="0.25">
      <c r="A41" s="43"/>
      <c r="B41" s="7"/>
      <c r="C41" s="7"/>
      <c r="D41" s="7"/>
      <c r="E41" s="233"/>
      <c r="F41" s="44"/>
      <c r="G41" s="7"/>
      <c r="H41" s="7"/>
      <c r="I41" s="7"/>
      <c r="J41" s="7"/>
      <c r="K41" s="7"/>
      <c r="L41" s="7"/>
      <c r="M41" s="7"/>
      <c r="N41" s="7"/>
      <c r="O41" s="7"/>
      <c r="P41" s="7"/>
      <c r="Q41" s="7"/>
      <c r="R41" s="7"/>
      <c r="S41" s="7"/>
      <c r="T41" s="7"/>
      <c r="U41" s="7"/>
      <c r="V41" s="7"/>
      <c r="W41" s="7"/>
    </row>
    <row r="42" spans="1:23" s="8" customFormat="1" hidden="1" x14ac:dyDescent="0.25">
      <c r="A42" s="43"/>
      <c r="B42" s="7"/>
      <c r="C42" s="7"/>
      <c r="D42" s="7"/>
      <c r="E42" s="233"/>
      <c r="F42" s="44"/>
      <c r="G42" s="7"/>
      <c r="H42" s="7"/>
      <c r="I42" s="7"/>
      <c r="J42" s="7"/>
      <c r="K42" s="7"/>
      <c r="L42" s="7"/>
      <c r="M42" s="7"/>
      <c r="N42" s="7"/>
      <c r="O42" s="7"/>
      <c r="P42" s="7"/>
      <c r="Q42" s="7"/>
      <c r="R42" s="7"/>
      <c r="S42" s="7"/>
      <c r="T42" s="7"/>
      <c r="U42" s="7"/>
      <c r="V42" s="7"/>
      <c r="W42" s="7"/>
    </row>
    <row r="43" spans="1:23" s="8" customFormat="1" hidden="1" x14ac:dyDescent="0.25">
      <c r="A43" s="43"/>
      <c r="B43" s="7"/>
      <c r="C43" s="7"/>
      <c r="D43" s="7"/>
      <c r="E43" s="233"/>
      <c r="F43" s="44"/>
      <c r="G43" s="7"/>
      <c r="H43" s="7"/>
      <c r="I43" s="7"/>
      <c r="J43" s="7"/>
      <c r="K43" s="7"/>
      <c r="L43" s="7"/>
      <c r="M43" s="7"/>
      <c r="N43" s="7"/>
      <c r="O43" s="7"/>
      <c r="P43" s="7"/>
      <c r="Q43" s="7"/>
      <c r="R43" s="7"/>
      <c r="S43" s="7"/>
      <c r="T43" s="7"/>
      <c r="U43" s="7"/>
      <c r="V43" s="7"/>
      <c r="W43" s="7"/>
    </row>
    <row r="44" spans="1:23" s="8" customFormat="1" hidden="1" x14ac:dyDescent="0.25">
      <c r="A44" s="43"/>
      <c r="B44" s="7"/>
      <c r="C44" s="7"/>
      <c r="D44" s="7"/>
      <c r="E44" s="233"/>
      <c r="F44" s="44"/>
      <c r="G44" s="7"/>
      <c r="H44" s="7"/>
      <c r="I44" s="7"/>
      <c r="J44" s="7"/>
      <c r="K44" s="7"/>
      <c r="L44" s="7"/>
      <c r="M44" s="7"/>
      <c r="N44" s="7"/>
      <c r="O44" s="7"/>
      <c r="P44" s="7"/>
      <c r="Q44" s="7"/>
      <c r="R44" s="7"/>
      <c r="S44" s="7"/>
      <c r="T44" s="7"/>
      <c r="U44" s="7"/>
      <c r="V44" s="7"/>
      <c r="W44" s="7"/>
    </row>
    <row r="45" spans="1:23" s="8" customFormat="1" hidden="1" x14ac:dyDescent="0.25">
      <c r="A45" s="43"/>
      <c r="B45" s="7"/>
      <c r="C45" s="7"/>
      <c r="D45" s="7"/>
      <c r="E45" s="233"/>
      <c r="F45" s="44"/>
      <c r="G45" s="7"/>
      <c r="H45" s="7"/>
      <c r="I45" s="7"/>
      <c r="J45" s="7"/>
      <c r="K45" s="7"/>
      <c r="L45" s="7"/>
      <c r="M45" s="7"/>
      <c r="N45" s="7"/>
      <c r="O45" s="7"/>
      <c r="P45" s="7"/>
      <c r="Q45" s="7"/>
      <c r="R45" s="7"/>
      <c r="S45" s="7"/>
      <c r="T45" s="7"/>
      <c r="U45" s="7"/>
      <c r="V45" s="7"/>
      <c r="W45" s="7"/>
    </row>
    <row r="46" spans="1:23" s="8" customFormat="1" hidden="1" x14ac:dyDescent="0.25">
      <c r="A46" s="43"/>
      <c r="B46" s="7"/>
      <c r="C46" s="7"/>
      <c r="D46" s="7"/>
      <c r="E46" s="233"/>
      <c r="F46" s="44"/>
      <c r="G46" s="7"/>
      <c r="H46" s="7"/>
      <c r="I46" s="7"/>
      <c r="J46" s="7"/>
      <c r="K46" s="7"/>
      <c r="L46" s="7"/>
      <c r="M46" s="7"/>
      <c r="N46" s="7"/>
      <c r="O46" s="7"/>
      <c r="P46" s="7"/>
      <c r="Q46" s="7"/>
      <c r="R46" s="7"/>
      <c r="S46" s="7"/>
      <c r="T46" s="7"/>
      <c r="U46" s="7"/>
      <c r="V46" s="7"/>
      <c r="W46" s="7"/>
    </row>
    <row r="47" spans="1:23" s="8" customFormat="1" hidden="1" x14ac:dyDescent="0.25">
      <c r="A47" s="43"/>
      <c r="B47" s="7"/>
      <c r="C47" s="7"/>
      <c r="D47" s="7"/>
      <c r="E47" s="233"/>
      <c r="F47" s="44"/>
      <c r="G47" s="7"/>
      <c r="H47" s="7"/>
      <c r="I47" s="7"/>
      <c r="J47" s="7"/>
      <c r="K47" s="7"/>
      <c r="L47" s="7"/>
      <c r="M47" s="7"/>
      <c r="N47" s="7"/>
      <c r="O47" s="7"/>
      <c r="P47" s="7"/>
      <c r="Q47" s="7"/>
      <c r="R47" s="7"/>
      <c r="S47" s="7"/>
      <c r="T47" s="7"/>
      <c r="U47" s="7"/>
      <c r="V47" s="7"/>
      <c r="W47" s="7"/>
    </row>
    <row r="48" spans="1:23" s="8" customFormat="1" hidden="1" x14ac:dyDescent="0.25">
      <c r="A48" s="43"/>
      <c r="B48" s="7"/>
      <c r="C48" s="7"/>
      <c r="D48" s="7"/>
      <c r="E48" s="233"/>
      <c r="F48" s="44"/>
      <c r="G48" s="7"/>
      <c r="H48" s="7"/>
      <c r="I48" s="7"/>
      <c r="J48" s="7"/>
      <c r="K48" s="7"/>
      <c r="L48" s="7"/>
      <c r="M48" s="7"/>
      <c r="N48" s="7"/>
      <c r="O48" s="7"/>
      <c r="P48" s="7"/>
      <c r="Q48" s="7"/>
      <c r="R48" s="7"/>
      <c r="S48" s="7"/>
      <c r="T48" s="7"/>
      <c r="U48" s="7"/>
      <c r="V48" s="7"/>
      <c r="W48" s="7"/>
    </row>
    <row r="49" spans="1:23" s="8" customFormat="1" hidden="1" x14ac:dyDescent="0.25">
      <c r="A49" s="43"/>
      <c r="B49" s="7"/>
      <c r="C49" s="7"/>
      <c r="D49" s="7"/>
      <c r="E49" s="233"/>
      <c r="F49" s="44"/>
      <c r="G49" s="7"/>
      <c r="H49" s="7"/>
      <c r="I49" s="7"/>
      <c r="J49" s="7"/>
      <c r="K49" s="7"/>
      <c r="L49" s="7"/>
      <c r="M49" s="7"/>
      <c r="N49" s="7"/>
      <c r="O49" s="7"/>
      <c r="P49" s="7"/>
      <c r="Q49" s="7"/>
      <c r="R49" s="7"/>
      <c r="S49" s="7"/>
      <c r="T49" s="7"/>
      <c r="U49" s="7"/>
      <c r="V49" s="7"/>
      <c r="W49" s="7"/>
    </row>
    <row r="50" spans="1:23" s="8" customFormat="1" hidden="1" x14ac:dyDescent="0.25">
      <c r="A50" s="43"/>
      <c r="B50" s="7"/>
      <c r="C50" s="7"/>
      <c r="D50" s="7"/>
      <c r="E50" s="233"/>
      <c r="F50" s="44"/>
      <c r="G50" s="7"/>
      <c r="H50" s="7"/>
      <c r="I50" s="7"/>
      <c r="J50" s="7"/>
      <c r="K50" s="7"/>
      <c r="L50" s="7"/>
      <c r="M50" s="7"/>
      <c r="N50" s="7"/>
      <c r="O50" s="7"/>
      <c r="P50" s="7"/>
      <c r="Q50" s="7"/>
      <c r="R50" s="7"/>
      <c r="S50" s="7"/>
      <c r="T50" s="7"/>
      <c r="U50" s="7"/>
      <c r="V50" s="7"/>
      <c r="W50" s="7"/>
    </row>
    <row r="51" spans="1:23" s="8" customFormat="1" hidden="1" x14ac:dyDescent="0.25">
      <c r="A51" s="43"/>
      <c r="B51" s="7"/>
      <c r="C51" s="7"/>
      <c r="D51" s="7"/>
      <c r="E51" s="233"/>
      <c r="F51" s="44"/>
      <c r="G51" s="7"/>
      <c r="H51" s="7"/>
      <c r="I51" s="7"/>
      <c r="J51" s="7"/>
      <c r="K51" s="7"/>
      <c r="L51" s="7"/>
      <c r="M51" s="7"/>
      <c r="N51" s="7"/>
      <c r="O51" s="7"/>
      <c r="P51" s="7"/>
      <c r="Q51" s="7"/>
      <c r="R51" s="7"/>
      <c r="S51" s="7"/>
      <c r="T51" s="7"/>
      <c r="U51" s="7"/>
      <c r="V51" s="7"/>
      <c r="W51" s="7"/>
    </row>
    <row r="52" spans="1:23" s="8" customFormat="1" hidden="1" x14ac:dyDescent="0.25">
      <c r="A52" s="43"/>
      <c r="B52" s="7"/>
      <c r="C52" s="7"/>
      <c r="D52" s="7"/>
      <c r="E52" s="233"/>
      <c r="F52" s="44"/>
      <c r="G52" s="7"/>
      <c r="H52" s="7"/>
      <c r="I52" s="7"/>
      <c r="J52" s="7"/>
      <c r="K52" s="7"/>
      <c r="L52" s="7"/>
      <c r="M52" s="7"/>
      <c r="N52" s="7"/>
      <c r="O52" s="7"/>
      <c r="P52" s="7"/>
      <c r="Q52" s="7"/>
      <c r="R52" s="7"/>
      <c r="S52" s="7"/>
      <c r="T52" s="7"/>
      <c r="U52" s="7"/>
      <c r="V52" s="7"/>
      <c r="W52" s="7"/>
    </row>
    <row r="53" spans="1:23" s="8" customFormat="1" hidden="1" x14ac:dyDescent="0.25">
      <c r="A53" s="43"/>
      <c r="B53" s="7"/>
      <c r="C53" s="7"/>
      <c r="D53" s="7"/>
      <c r="E53" s="233"/>
      <c r="F53" s="44"/>
      <c r="G53" s="7"/>
      <c r="H53" s="7"/>
      <c r="I53" s="7"/>
      <c r="J53" s="7"/>
      <c r="K53" s="7"/>
      <c r="L53" s="7"/>
      <c r="M53" s="7"/>
      <c r="N53" s="7"/>
      <c r="O53" s="7"/>
      <c r="P53" s="7"/>
      <c r="Q53" s="7"/>
      <c r="R53" s="7"/>
      <c r="S53" s="7"/>
      <c r="T53" s="7"/>
      <c r="U53" s="7"/>
      <c r="V53" s="7"/>
      <c r="W53" s="7"/>
    </row>
    <row r="54" spans="1:23" s="8" customFormat="1" hidden="1" x14ac:dyDescent="0.25">
      <c r="A54" s="43"/>
      <c r="B54" s="7"/>
      <c r="C54" s="7"/>
      <c r="D54" s="7"/>
      <c r="E54" s="233"/>
      <c r="F54" s="44"/>
      <c r="G54" s="7"/>
      <c r="H54" s="7"/>
      <c r="I54" s="7"/>
      <c r="J54" s="7"/>
      <c r="K54" s="7"/>
      <c r="L54" s="7"/>
      <c r="M54" s="7"/>
      <c r="N54" s="7"/>
      <c r="O54" s="7"/>
      <c r="P54" s="7"/>
      <c r="Q54" s="7"/>
      <c r="R54" s="7"/>
      <c r="S54" s="7"/>
      <c r="T54" s="7"/>
      <c r="U54" s="7"/>
      <c r="V54" s="7"/>
      <c r="W54" s="7"/>
    </row>
    <row r="55" spans="1:23" s="8" customFormat="1" hidden="1" x14ac:dyDescent="0.25">
      <c r="A55" s="43"/>
      <c r="B55" s="7"/>
      <c r="C55" s="7"/>
      <c r="D55" s="7"/>
      <c r="E55" s="233"/>
      <c r="F55" s="44"/>
      <c r="G55" s="7"/>
      <c r="H55" s="7"/>
      <c r="I55" s="7"/>
      <c r="J55" s="7"/>
      <c r="K55" s="7"/>
      <c r="L55" s="7"/>
      <c r="M55" s="7"/>
      <c r="N55" s="7"/>
      <c r="O55" s="7"/>
      <c r="P55" s="7"/>
      <c r="Q55" s="7"/>
      <c r="R55" s="7"/>
      <c r="S55" s="7"/>
      <c r="T55" s="7"/>
      <c r="U55" s="7"/>
      <c r="V55" s="7"/>
      <c r="W55" s="7"/>
    </row>
    <row r="56" spans="1:23" s="8" customFormat="1" hidden="1" x14ac:dyDescent="0.25">
      <c r="A56" s="43"/>
      <c r="B56" s="7"/>
      <c r="C56" s="7"/>
      <c r="D56" s="7"/>
      <c r="E56" s="233"/>
      <c r="F56" s="44"/>
      <c r="G56" s="7"/>
      <c r="H56" s="7"/>
      <c r="I56" s="7"/>
      <c r="J56" s="7"/>
      <c r="K56" s="7"/>
      <c r="L56" s="7"/>
      <c r="M56" s="7"/>
      <c r="N56" s="7"/>
      <c r="O56" s="7"/>
      <c r="P56" s="7"/>
      <c r="Q56" s="7"/>
      <c r="R56" s="7"/>
      <c r="S56" s="7"/>
      <c r="T56" s="7"/>
      <c r="U56" s="7"/>
      <c r="V56" s="7"/>
      <c r="W56" s="7"/>
    </row>
    <row r="57" spans="1:23" s="8" customFormat="1" hidden="1" x14ac:dyDescent="0.25">
      <c r="A57" s="43"/>
      <c r="B57" s="7"/>
      <c r="C57" s="7"/>
      <c r="D57" s="7"/>
      <c r="E57" s="233"/>
      <c r="F57" s="44"/>
      <c r="G57" s="7"/>
      <c r="H57" s="7"/>
      <c r="I57" s="7"/>
      <c r="J57" s="7"/>
      <c r="K57" s="7"/>
      <c r="L57" s="7"/>
      <c r="M57" s="7"/>
      <c r="N57" s="7"/>
      <c r="O57" s="7"/>
      <c r="P57" s="7"/>
      <c r="Q57" s="7"/>
      <c r="R57" s="7"/>
      <c r="S57" s="7"/>
      <c r="T57" s="7"/>
      <c r="U57" s="7"/>
      <c r="V57" s="7"/>
      <c r="W57" s="7"/>
    </row>
    <row r="58" spans="1:23" s="8" customFormat="1" hidden="1" x14ac:dyDescent="0.25">
      <c r="A58" s="43"/>
      <c r="B58" s="7"/>
      <c r="C58" s="7"/>
      <c r="D58" s="7"/>
      <c r="E58" s="233"/>
      <c r="F58" s="44"/>
      <c r="G58" s="7"/>
      <c r="H58" s="7"/>
      <c r="I58" s="7"/>
      <c r="J58" s="7"/>
      <c r="K58" s="7"/>
      <c r="L58" s="7"/>
      <c r="M58" s="7"/>
      <c r="N58" s="7"/>
      <c r="O58" s="7"/>
      <c r="P58" s="7"/>
      <c r="Q58" s="7"/>
      <c r="R58" s="7"/>
      <c r="S58" s="7"/>
      <c r="T58" s="7"/>
      <c r="U58" s="7"/>
      <c r="V58" s="7"/>
      <c r="W58" s="7"/>
    </row>
    <row r="59" spans="1:23" s="8" customFormat="1" hidden="1" x14ac:dyDescent="0.25">
      <c r="A59" s="43"/>
      <c r="B59" s="7"/>
      <c r="C59" s="7"/>
      <c r="D59" s="7"/>
      <c r="E59" s="233"/>
      <c r="F59" s="44"/>
      <c r="G59" s="7"/>
      <c r="H59" s="7"/>
      <c r="I59" s="7"/>
      <c r="J59" s="7"/>
      <c r="K59" s="7"/>
      <c r="L59" s="7"/>
      <c r="M59" s="7"/>
      <c r="N59" s="7"/>
      <c r="O59" s="7"/>
      <c r="P59" s="7"/>
      <c r="Q59" s="7"/>
      <c r="R59" s="7"/>
      <c r="S59" s="7"/>
      <c r="T59" s="7"/>
      <c r="U59" s="7"/>
      <c r="V59" s="7"/>
      <c r="W59" s="7"/>
    </row>
    <row r="60" spans="1:23" s="8" customFormat="1" hidden="1" x14ac:dyDescent="0.25">
      <c r="A60" s="43"/>
      <c r="B60" s="7"/>
      <c r="C60" s="7"/>
      <c r="D60" s="7"/>
      <c r="E60" s="233"/>
      <c r="F60" s="44"/>
      <c r="G60" s="7"/>
      <c r="H60" s="7"/>
      <c r="I60" s="7"/>
      <c r="J60" s="7"/>
      <c r="K60" s="7"/>
      <c r="L60" s="7"/>
      <c r="M60" s="7"/>
      <c r="N60" s="7"/>
      <c r="O60" s="7"/>
      <c r="P60" s="7"/>
      <c r="Q60" s="7"/>
      <c r="R60" s="7"/>
      <c r="S60" s="7"/>
      <c r="T60" s="7"/>
      <c r="U60" s="7"/>
      <c r="V60" s="7"/>
      <c r="W60" s="7"/>
    </row>
    <row r="61" spans="1:23" s="8" customFormat="1" hidden="1" x14ac:dyDescent="0.25">
      <c r="A61" s="43"/>
      <c r="B61" s="7"/>
      <c r="C61" s="7"/>
      <c r="D61" s="7"/>
      <c r="E61" s="233"/>
      <c r="F61" s="44"/>
      <c r="G61" s="7"/>
      <c r="H61" s="7"/>
      <c r="I61" s="7"/>
      <c r="J61" s="7"/>
      <c r="K61" s="7"/>
      <c r="L61" s="7"/>
      <c r="M61" s="7"/>
      <c r="N61" s="7"/>
      <c r="O61" s="7"/>
      <c r="P61" s="7"/>
      <c r="Q61" s="7"/>
      <c r="R61" s="7"/>
      <c r="S61" s="7"/>
      <c r="T61" s="7"/>
      <c r="U61" s="7"/>
      <c r="V61" s="7"/>
      <c r="W61" s="7"/>
    </row>
    <row r="62" spans="1:23" s="8" customFormat="1" hidden="1" x14ac:dyDescent="0.25">
      <c r="A62" s="43"/>
      <c r="B62" s="7"/>
      <c r="C62" s="7"/>
      <c r="D62" s="7"/>
      <c r="E62" s="233"/>
      <c r="F62" s="44"/>
      <c r="G62" s="7"/>
      <c r="H62" s="7"/>
      <c r="I62" s="7"/>
      <c r="J62" s="7"/>
      <c r="K62" s="7"/>
      <c r="L62" s="7"/>
      <c r="M62" s="7"/>
      <c r="N62" s="7"/>
      <c r="O62" s="7"/>
      <c r="P62" s="7"/>
      <c r="Q62" s="7"/>
      <c r="R62" s="7"/>
      <c r="S62" s="7"/>
      <c r="T62" s="7"/>
      <c r="U62" s="7"/>
      <c r="V62" s="7"/>
      <c r="W62" s="7"/>
    </row>
    <row r="63" spans="1:23" s="8" customFormat="1" hidden="1" x14ac:dyDescent="0.25">
      <c r="A63" s="43"/>
      <c r="B63" s="7"/>
      <c r="C63" s="7"/>
      <c r="D63" s="7"/>
      <c r="E63" s="233"/>
      <c r="F63" s="44"/>
      <c r="G63" s="7"/>
      <c r="H63" s="7"/>
      <c r="I63" s="7"/>
      <c r="J63" s="7"/>
      <c r="K63" s="7"/>
      <c r="L63" s="7"/>
      <c r="M63" s="7"/>
      <c r="N63" s="7"/>
      <c r="O63" s="7"/>
      <c r="P63" s="7"/>
      <c r="Q63" s="7"/>
      <c r="R63" s="7"/>
      <c r="S63" s="7"/>
      <c r="T63" s="7"/>
      <c r="U63" s="7"/>
      <c r="V63" s="7"/>
      <c r="W63" s="7"/>
    </row>
    <row r="64" spans="1:23" s="8" customFormat="1" hidden="1" x14ac:dyDescent="0.25">
      <c r="A64" s="43"/>
      <c r="B64" s="7"/>
      <c r="C64" s="7"/>
      <c r="D64" s="7"/>
      <c r="E64" s="233"/>
      <c r="F64" s="44"/>
      <c r="G64" s="7"/>
      <c r="H64" s="7"/>
      <c r="I64" s="7"/>
      <c r="J64" s="7"/>
      <c r="K64" s="7"/>
      <c r="L64" s="7"/>
      <c r="M64" s="7"/>
      <c r="N64" s="7"/>
      <c r="O64" s="7"/>
      <c r="P64" s="7"/>
      <c r="Q64" s="7"/>
      <c r="R64" s="7"/>
      <c r="S64" s="7"/>
      <c r="T64" s="7"/>
      <c r="U64" s="7"/>
      <c r="V64" s="7"/>
      <c r="W64" s="7"/>
    </row>
    <row r="65" spans="1:23" s="8" customFormat="1" hidden="1" x14ac:dyDescent="0.25">
      <c r="A65" s="43"/>
      <c r="B65" s="7"/>
      <c r="C65" s="7"/>
      <c r="D65" s="7"/>
      <c r="E65" s="233"/>
      <c r="F65" s="44"/>
      <c r="G65" s="7"/>
      <c r="H65" s="7"/>
      <c r="I65" s="7"/>
      <c r="J65" s="7"/>
      <c r="K65" s="7"/>
      <c r="L65" s="7"/>
      <c r="M65" s="7"/>
      <c r="N65" s="7"/>
      <c r="O65" s="7"/>
      <c r="P65" s="7"/>
      <c r="Q65" s="7"/>
      <c r="R65" s="7"/>
      <c r="S65" s="7"/>
      <c r="T65" s="7"/>
      <c r="U65" s="7"/>
      <c r="V65" s="7"/>
      <c r="W65" s="7"/>
    </row>
    <row r="66" spans="1:23" s="8" customFormat="1" hidden="1" x14ac:dyDescent="0.25">
      <c r="A66" s="43"/>
      <c r="B66" s="7"/>
      <c r="C66" s="7"/>
      <c r="D66" s="7"/>
      <c r="E66" s="233"/>
      <c r="F66" s="44"/>
      <c r="G66" s="7"/>
      <c r="H66" s="7"/>
      <c r="I66" s="7"/>
      <c r="J66" s="7"/>
      <c r="K66" s="7"/>
      <c r="L66" s="7"/>
      <c r="M66" s="7"/>
      <c r="N66" s="7"/>
      <c r="O66" s="7"/>
      <c r="P66" s="7"/>
      <c r="Q66" s="7"/>
      <c r="R66" s="7"/>
      <c r="S66" s="7"/>
      <c r="T66" s="7"/>
      <c r="U66" s="7"/>
      <c r="V66" s="7"/>
      <c r="W66" s="7"/>
    </row>
    <row r="67" spans="1:23" s="8" customFormat="1" hidden="1" x14ac:dyDescent="0.25">
      <c r="A67" s="43"/>
      <c r="B67" s="7"/>
      <c r="C67" s="7"/>
      <c r="D67" s="7"/>
      <c r="E67" s="233"/>
      <c r="F67" s="44"/>
      <c r="G67" s="7"/>
      <c r="H67" s="7"/>
      <c r="I67" s="7"/>
      <c r="J67" s="7"/>
      <c r="K67" s="7"/>
      <c r="L67" s="7"/>
      <c r="M67" s="7"/>
      <c r="N67" s="7"/>
      <c r="O67" s="7"/>
      <c r="P67" s="7"/>
      <c r="Q67" s="7"/>
      <c r="R67" s="7"/>
      <c r="S67" s="7"/>
      <c r="T67" s="7"/>
      <c r="U67" s="7"/>
      <c r="V67" s="7"/>
      <c r="W67" s="7"/>
    </row>
    <row r="68" spans="1:23" s="8" customFormat="1" hidden="1" x14ac:dyDescent="0.25">
      <c r="A68" s="43"/>
      <c r="B68" s="7"/>
      <c r="C68" s="7"/>
      <c r="D68" s="7"/>
      <c r="E68" s="233"/>
      <c r="F68" s="44"/>
      <c r="G68" s="7"/>
      <c r="H68" s="7"/>
      <c r="I68" s="7"/>
      <c r="J68" s="7"/>
      <c r="K68" s="7"/>
      <c r="L68" s="7"/>
      <c r="M68" s="7"/>
      <c r="N68" s="7"/>
      <c r="O68" s="7"/>
      <c r="P68" s="7"/>
      <c r="Q68" s="7"/>
      <c r="R68" s="7"/>
      <c r="S68" s="7"/>
      <c r="T68" s="7"/>
      <c r="U68" s="7"/>
      <c r="V68" s="7"/>
      <c r="W68" s="7"/>
    </row>
    <row r="69" spans="1:23" s="8" customFormat="1" hidden="1" x14ac:dyDescent="0.25">
      <c r="A69" s="43"/>
      <c r="B69" s="7"/>
      <c r="C69" s="7"/>
      <c r="D69" s="7"/>
      <c r="E69" s="233"/>
      <c r="F69" s="44"/>
      <c r="G69" s="7"/>
      <c r="H69" s="7"/>
      <c r="I69" s="7"/>
      <c r="J69" s="7"/>
      <c r="K69" s="7"/>
      <c r="L69" s="7"/>
      <c r="M69" s="7"/>
      <c r="N69" s="7"/>
      <c r="O69" s="7"/>
      <c r="P69" s="7"/>
      <c r="Q69" s="7"/>
      <c r="R69" s="7"/>
      <c r="S69" s="7"/>
      <c r="T69" s="7"/>
      <c r="U69" s="7"/>
      <c r="V69" s="7"/>
      <c r="W69" s="7"/>
    </row>
    <row r="70" spans="1:23" s="8" customFormat="1" hidden="1" x14ac:dyDescent="0.25">
      <c r="A70" s="43"/>
      <c r="B70" s="7"/>
      <c r="C70" s="7"/>
      <c r="D70" s="7"/>
      <c r="E70" s="233"/>
      <c r="F70" s="44"/>
      <c r="G70" s="7"/>
      <c r="H70" s="7"/>
      <c r="I70" s="7"/>
      <c r="J70" s="7"/>
      <c r="K70" s="7"/>
      <c r="L70" s="7"/>
      <c r="M70" s="7"/>
      <c r="N70" s="7"/>
      <c r="O70" s="7"/>
      <c r="P70" s="7"/>
      <c r="Q70" s="7"/>
      <c r="R70" s="7"/>
      <c r="S70" s="7"/>
      <c r="T70" s="7"/>
      <c r="U70" s="7"/>
      <c r="V70" s="7"/>
      <c r="W70" s="7"/>
    </row>
    <row r="71" spans="1:23" s="8" customFormat="1" hidden="1" x14ac:dyDescent="0.25">
      <c r="A71" s="43"/>
      <c r="B71" s="7"/>
      <c r="C71" s="7"/>
      <c r="D71" s="7"/>
      <c r="E71" s="233"/>
      <c r="F71" s="44"/>
      <c r="G71" s="7"/>
      <c r="H71" s="7"/>
      <c r="I71" s="7"/>
      <c r="J71" s="7"/>
      <c r="K71" s="7"/>
      <c r="L71" s="7"/>
      <c r="M71" s="7"/>
      <c r="N71" s="7"/>
      <c r="O71" s="7"/>
      <c r="P71" s="7"/>
      <c r="Q71" s="7"/>
      <c r="R71" s="7"/>
      <c r="S71" s="7"/>
      <c r="T71" s="7"/>
      <c r="U71" s="7"/>
      <c r="V71" s="7"/>
      <c r="W71" s="7"/>
    </row>
    <row r="72" spans="1:23" s="8" customFormat="1" hidden="1" x14ac:dyDescent="0.25">
      <c r="A72" s="43"/>
      <c r="B72" s="7"/>
      <c r="C72" s="7"/>
      <c r="D72" s="7"/>
      <c r="E72" s="233"/>
      <c r="F72" s="44"/>
      <c r="G72" s="7"/>
      <c r="H72" s="7"/>
      <c r="I72" s="7"/>
      <c r="J72" s="7"/>
      <c r="K72" s="7"/>
      <c r="L72" s="7"/>
      <c r="M72" s="7"/>
      <c r="N72" s="7"/>
      <c r="O72" s="7"/>
      <c r="P72" s="7"/>
      <c r="Q72" s="7"/>
      <c r="R72" s="7"/>
      <c r="S72" s="7"/>
      <c r="T72" s="7"/>
      <c r="U72" s="7"/>
      <c r="V72" s="7"/>
      <c r="W72" s="7"/>
    </row>
    <row r="73" spans="1:23" s="8" customFormat="1" hidden="1" x14ac:dyDescent="0.25">
      <c r="A73" s="43"/>
      <c r="B73" s="7"/>
      <c r="C73" s="7"/>
      <c r="D73" s="7"/>
      <c r="E73" s="233"/>
      <c r="F73" s="44"/>
      <c r="G73" s="7"/>
      <c r="H73" s="7"/>
      <c r="I73" s="7"/>
      <c r="J73" s="7"/>
      <c r="K73" s="7"/>
      <c r="L73" s="7"/>
      <c r="M73" s="7"/>
      <c r="N73" s="7"/>
      <c r="O73" s="7"/>
      <c r="P73" s="7"/>
      <c r="Q73" s="7"/>
      <c r="R73" s="7"/>
      <c r="S73" s="7"/>
      <c r="T73" s="7"/>
      <c r="U73" s="7"/>
      <c r="V73" s="7"/>
      <c r="W73" s="7"/>
    </row>
    <row r="74" spans="1:23" s="8" customFormat="1" hidden="1" x14ac:dyDescent="0.25">
      <c r="A74" s="43"/>
      <c r="B74" s="7"/>
      <c r="C74" s="7"/>
      <c r="D74" s="7"/>
      <c r="E74" s="233"/>
      <c r="F74" s="44"/>
      <c r="G74" s="7"/>
      <c r="H74" s="7"/>
      <c r="I74" s="7"/>
      <c r="J74" s="7"/>
      <c r="K74" s="7"/>
      <c r="L74" s="7"/>
      <c r="M74" s="7"/>
      <c r="N74" s="7"/>
      <c r="O74" s="7"/>
      <c r="P74" s="7"/>
      <c r="Q74" s="7"/>
      <c r="R74" s="7"/>
      <c r="S74" s="7"/>
      <c r="T74" s="7"/>
      <c r="U74" s="7"/>
      <c r="V74" s="7"/>
      <c r="W74" s="7"/>
    </row>
    <row r="75" spans="1:23" s="8" customFormat="1" hidden="1" x14ac:dyDescent="0.25">
      <c r="A75" s="43"/>
      <c r="B75" s="7"/>
      <c r="C75" s="7"/>
      <c r="D75" s="7"/>
      <c r="E75" s="233"/>
      <c r="F75" s="44"/>
      <c r="G75" s="7"/>
      <c r="H75" s="7"/>
      <c r="I75" s="7"/>
      <c r="J75" s="7"/>
      <c r="K75" s="7"/>
      <c r="L75" s="7"/>
      <c r="M75" s="7"/>
      <c r="N75" s="7"/>
      <c r="O75" s="7"/>
      <c r="P75" s="7"/>
      <c r="Q75" s="7"/>
      <c r="R75" s="7"/>
      <c r="S75" s="7"/>
      <c r="T75" s="7"/>
      <c r="U75" s="7"/>
      <c r="V75" s="7"/>
      <c r="W75" s="7"/>
    </row>
    <row r="76" spans="1:23" s="8" customFormat="1" hidden="1" x14ac:dyDescent="0.25">
      <c r="A76" s="43"/>
      <c r="B76" s="7"/>
      <c r="C76" s="7"/>
      <c r="D76" s="7"/>
      <c r="E76" s="233"/>
      <c r="F76" s="44"/>
      <c r="G76" s="7"/>
      <c r="H76" s="7"/>
      <c r="I76" s="7"/>
      <c r="J76" s="7"/>
      <c r="K76" s="7"/>
      <c r="L76" s="7"/>
      <c r="M76" s="7"/>
      <c r="N76" s="7"/>
      <c r="O76" s="7"/>
      <c r="P76" s="7"/>
      <c r="Q76" s="7"/>
      <c r="R76" s="7"/>
      <c r="S76" s="7"/>
      <c r="T76" s="7"/>
      <c r="U76" s="7"/>
      <c r="V76" s="7"/>
      <c r="W76" s="7"/>
    </row>
    <row r="77" spans="1:23" s="8" customFormat="1" hidden="1" x14ac:dyDescent="0.25">
      <c r="A77" s="181"/>
      <c r="E77" s="234"/>
      <c r="F77" s="60"/>
      <c r="H77" s="7"/>
      <c r="I77" s="7"/>
      <c r="J77" s="7"/>
      <c r="K77" s="7"/>
      <c r="L77" s="7"/>
      <c r="M77" s="7"/>
      <c r="N77" s="7"/>
      <c r="O77" s="7"/>
      <c r="P77" s="7"/>
      <c r="Q77" s="7"/>
      <c r="R77" s="7"/>
      <c r="S77" s="7"/>
      <c r="T77" s="7"/>
      <c r="U77" s="7"/>
    </row>
    <row r="78" spans="1:23" s="8" customFormat="1" hidden="1" x14ac:dyDescent="0.25">
      <c r="A78" s="181"/>
      <c r="E78" s="234"/>
      <c r="F78" s="60"/>
      <c r="H78" s="7"/>
      <c r="I78" s="7"/>
      <c r="J78" s="7"/>
      <c r="K78" s="7"/>
      <c r="L78" s="7"/>
      <c r="M78" s="7"/>
      <c r="N78" s="7"/>
      <c r="O78" s="7"/>
      <c r="P78" s="7"/>
      <c r="Q78" s="7"/>
      <c r="R78" s="7"/>
      <c r="S78" s="7"/>
      <c r="T78" s="7"/>
      <c r="U78" s="7"/>
    </row>
    <row r="79" spans="1:23" s="8" customFormat="1" hidden="1" x14ac:dyDescent="0.25">
      <c r="A79" s="181"/>
      <c r="E79" s="234"/>
      <c r="F79" s="60"/>
      <c r="H79" s="7"/>
      <c r="I79" s="7"/>
      <c r="J79" s="7"/>
      <c r="K79" s="7"/>
      <c r="L79" s="7"/>
      <c r="M79" s="7"/>
      <c r="N79" s="7"/>
      <c r="O79" s="7"/>
      <c r="P79" s="7"/>
      <c r="Q79" s="7"/>
      <c r="R79" s="7"/>
      <c r="S79" s="7"/>
      <c r="T79" s="7"/>
      <c r="U79" s="7"/>
    </row>
    <row r="80" spans="1:23" s="8" customFormat="1" hidden="1" x14ac:dyDescent="0.25">
      <c r="A80" s="181"/>
      <c r="E80" s="234"/>
      <c r="F80" s="60"/>
      <c r="H80" s="7"/>
      <c r="I80" s="7"/>
      <c r="J80" s="7"/>
      <c r="K80" s="7"/>
      <c r="L80" s="7"/>
      <c r="M80" s="7"/>
      <c r="N80" s="7"/>
      <c r="O80" s="7"/>
      <c r="P80" s="7"/>
      <c r="Q80" s="7"/>
      <c r="R80" s="7"/>
      <c r="S80" s="7"/>
      <c r="T80" s="7"/>
      <c r="U80" s="7"/>
    </row>
    <row r="81" spans="1:21" s="8" customFormat="1" hidden="1" x14ac:dyDescent="0.25">
      <c r="A81" s="181"/>
      <c r="E81" s="234"/>
      <c r="F81" s="60"/>
      <c r="H81" s="7"/>
      <c r="I81" s="7"/>
      <c r="J81" s="7"/>
      <c r="K81" s="7"/>
      <c r="L81" s="7"/>
      <c r="M81" s="7"/>
      <c r="N81" s="7"/>
      <c r="O81" s="7"/>
      <c r="P81" s="7"/>
      <c r="Q81" s="7"/>
      <c r="R81" s="7"/>
      <c r="S81" s="7"/>
      <c r="T81" s="7"/>
      <c r="U81" s="7"/>
    </row>
    <row r="82" spans="1:21" s="8" customFormat="1" hidden="1" x14ac:dyDescent="0.25">
      <c r="A82" s="181"/>
      <c r="E82" s="234"/>
      <c r="F82" s="60"/>
      <c r="H82" s="7"/>
      <c r="I82" s="7"/>
      <c r="J82" s="7"/>
      <c r="K82" s="7"/>
      <c r="L82" s="7"/>
      <c r="M82" s="7"/>
      <c r="N82" s="7"/>
      <c r="O82" s="7"/>
      <c r="P82" s="7"/>
      <c r="Q82" s="7"/>
      <c r="R82" s="7"/>
      <c r="S82" s="7"/>
      <c r="T82" s="7"/>
      <c r="U82" s="7"/>
    </row>
    <row r="83" spans="1:21" s="8" customFormat="1" hidden="1" x14ac:dyDescent="0.25">
      <c r="A83" s="181"/>
      <c r="E83" s="234"/>
      <c r="F83" s="60"/>
      <c r="H83" s="7"/>
      <c r="I83" s="7"/>
      <c r="J83" s="7"/>
      <c r="K83" s="7"/>
      <c r="L83" s="7"/>
      <c r="M83" s="7"/>
      <c r="N83" s="7"/>
      <c r="O83" s="7"/>
      <c r="P83" s="7"/>
      <c r="Q83" s="7"/>
      <c r="R83" s="7"/>
      <c r="S83" s="7"/>
      <c r="T83" s="7"/>
      <c r="U83" s="7"/>
    </row>
    <row r="84" spans="1:21" s="8" customFormat="1" hidden="1" x14ac:dyDescent="0.25">
      <c r="A84" s="181"/>
      <c r="E84" s="234"/>
      <c r="F84" s="60"/>
      <c r="H84" s="7"/>
      <c r="I84" s="7"/>
      <c r="J84" s="7"/>
      <c r="K84" s="7"/>
      <c r="L84" s="7"/>
      <c r="M84" s="7"/>
      <c r="N84" s="7"/>
      <c r="O84" s="7"/>
      <c r="P84" s="7"/>
      <c r="Q84" s="7"/>
      <c r="R84" s="7"/>
      <c r="S84" s="7"/>
      <c r="T84" s="7"/>
      <c r="U84" s="7"/>
    </row>
    <row r="85" spans="1:21" s="8" customFormat="1" hidden="1" x14ac:dyDescent="0.25">
      <c r="A85" s="181"/>
      <c r="E85" s="234"/>
      <c r="F85" s="60"/>
      <c r="H85" s="7"/>
      <c r="I85" s="7"/>
      <c r="J85" s="7"/>
      <c r="K85" s="7"/>
      <c r="L85" s="7"/>
      <c r="M85" s="7"/>
      <c r="N85" s="7"/>
      <c r="O85" s="7"/>
      <c r="P85" s="7"/>
      <c r="Q85" s="7"/>
      <c r="R85" s="7"/>
      <c r="S85" s="7"/>
      <c r="T85" s="7"/>
      <c r="U85" s="7"/>
    </row>
    <row r="86" spans="1:21" s="8" customFormat="1" hidden="1" x14ac:dyDescent="0.25">
      <c r="A86" s="181"/>
      <c r="E86" s="234"/>
      <c r="F86" s="60"/>
      <c r="H86" s="7"/>
      <c r="I86" s="7"/>
      <c r="J86" s="7"/>
      <c r="K86" s="7"/>
      <c r="L86" s="7"/>
      <c r="M86" s="7"/>
      <c r="N86" s="7"/>
      <c r="O86" s="7"/>
      <c r="P86" s="7"/>
      <c r="Q86" s="7"/>
      <c r="R86" s="7"/>
      <c r="S86" s="7"/>
      <c r="T86" s="7"/>
      <c r="U86" s="7"/>
    </row>
    <row r="87" spans="1:21" s="8" customFormat="1" hidden="1" x14ac:dyDescent="0.25">
      <c r="A87" s="181"/>
      <c r="E87" s="234"/>
      <c r="F87" s="60"/>
      <c r="H87" s="7"/>
      <c r="I87" s="7"/>
      <c r="J87" s="7"/>
      <c r="K87" s="7"/>
      <c r="L87" s="7"/>
      <c r="M87" s="7"/>
      <c r="N87" s="7"/>
      <c r="O87" s="7"/>
      <c r="P87" s="7"/>
      <c r="Q87" s="7"/>
      <c r="R87" s="7"/>
      <c r="S87" s="7"/>
      <c r="T87" s="7"/>
      <c r="U87" s="7"/>
    </row>
    <row r="89" spans="1:21" s="8" customFormat="1" hidden="1" x14ac:dyDescent="0.25">
      <c r="A89" s="181"/>
      <c r="E89" s="234"/>
      <c r="F89" s="60"/>
      <c r="H89" s="7"/>
      <c r="I89" s="7"/>
      <c r="J89" s="7"/>
      <c r="K89" s="7"/>
      <c r="L89" s="7"/>
      <c r="M89" s="7"/>
      <c r="N89" s="7"/>
      <c r="O89" s="7"/>
      <c r="P89" s="7"/>
      <c r="Q89" s="7"/>
      <c r="R89" s="7"/>
      <c r="S89" s="7"/>
      <c r="T89" s="7"/>
      <c r="U89" s="7"/>
    </row>
    <row r="90" spans="1:21" s="8" customFormat="1" hidden="1" x14ac:dyDescent="0.25">
      <c r="A90" s="181"/>
      <c r="E90" s="234"/>
      <c r="F90" s="60"/>
      <c r="H90" s="7"/>
      <c r="I90" s="7"/>
      <c r="J90" s="7"/>
      <c r="K90" s="7"/>
      <c r="L90" s="7"/>
      <c r="M90" s="7"/>
      <c r="N90" s="7"/>
      <c r="O90" s="7"/>
      <c r="P90" s="7"/>
      <c r="Q90" s="7"/>
      <c r="R90" s="7"/>
      <c r="S90" s="7"/>
      <c r="T90" s="7"/>
      <c r="U90" s="7"/>
    </row>
    <row r="91" spans="1:21" s="8" customFormat="1" hidden="1" x14ac:dyDescent="0.25">
      <c r="A91" s="181"/>
      <c r="E91" s="234"/>
      <c r="F91" s="60"/>
      <c r="H91" s="7"/>
      <c r="I91" s="7"/>
      <c r="J91" s="7"/>
      <c r="K91" s="7"/>
      <c r="L91" s="7"/>
      <c r="M91" s="7"/>
      <c r="N91" s="7"/>
      <c r="O91" s="7"/>
      <c r="P91" s="7"/>
      <c r="Q91" s="7"/>
      <c r="R91" s="7"/>
      <c r="S91" s="7"/>
      <c r="T91" s="7"/>
      <c r="U91" s="7"/>
    </row>
    <row r="92" spans="1:21" s="8" customFormat="1" hidden="1" x14ac:dyDescent="0.25">
      <c r="A92" s="181"/>
      <c r="E92" s="234"/>
      <c r="F92" s="60"/>
      <c r="H92" s="7"/>
      <c r="I92" s="7"/>
      <c r="J92" s="7"/>
      <c r="K92" s="7"/>
      <c r="L92" s="7"/>
      <c r="M92" s="7"/>
      <c r="N92" s="7"/>
      <c r="O92" s="7"/>
      <c r="P92" s="7"/>
      <c r="Q92" s="7"/>
      <c r="R92" s="7"/>
      <c r="S92" s="7"/>
      <c r="T92" s="7"/>
      <c r="U92" s="7"/>
    </row>
    <row r="93" spans="1:21" s="8" customFormat="1" hidden="1" x14ac:dyDescent="0.25">
      <c r="A93" s="181"/>
      <c r="E93" s="234"/>
      <c r="F93" s="60"/>
      <c r="H93" s="7"/>
      <c r="I93" s="7"/>
      <c r="J93" s="7"/>
      <c r="K93" s="7"/>
      <c r="L93" s="7"/>
      <c r="M93" s="7"/>
      <c r="N93" s="7"/>
      <c r="O93" s="7"/>
      <c r="P93" s="7"/>
      <c r="Q93" s="7"/>
      <c r="R93" s="7"/>
      <c r="S93" s="7"/>
      <c r="T93" s="7"/>
      <c r="U93" s="7"/>
    </row>
    <row r="94" spans="1:21" s="8" customFormat="1" hidden="1" x14ac:dyDescent="0.25">
      <c r="A94" s="181"/>
      <c r="E94" s="234"/>
      <c r="F94" s="60"/>
      <c r="H94" s="7"/>
      <c r="I94" s="7"/>
      <c r="J94" s="7"/>
      <c r="K94" s="7"/>
      <c r="L94" s="7"/>
      <c r="M94" s="7"/>
      <c r="N94" s="7"/>
      <c r="O94" s="7"/>
      <c r="P94" s="7"/>
      <c r="Q94" s="7"/>
      <c r="R94" s="7"/>
      <c r="S94" s="7"/>
      <c r="T94" s="7"/>
      <c r="U94" s="7"/>
    </row>
    <row r="95" spans="1:21" s="8" customFormat="1" hidden="1" x14ac:dyDescent="0.25">
      <c r="A95" s="181"/>
      <c r="E95" s="234"/>
      <c r="F95" s="60"/>
      <c r="H95" s="7"/>
      <c r="I95" s="7"/>
      <c r="J95" s="7"/>
      <c r="K95" s="7"/>
      <c r="L95" s="7"/>
      <c r="M95" s="7"/>
      <c r="N95" s="7"/>
      <c r="O95" s="7"/>
      <c r="P95" s="7"/>
      <c r="Q95" s="7"/>
      <c r="R95" s="7"/>
      <c r="S95" s="7"/>
      <c r="T95" s="7"/>
      <c r="U95" s="7"/>
    </row>
    <row r="96" spans="1:21" s="8" customFormat="1" hidden="1" x14ac:dyDescent="0.25">
      <c r="A96" s="181"/>
      <c r="E96" s="234"/>
      <c r="F96" s="60"/>
      <c r="H96" s="7"/>
      <c r="I96" s="7"/>
      <c r="J96" s="7"/>
      <c r="K96" s="7"/>
      <c r="L96" s="7"/>
      <c r="M96" s="7"/>
      <c r="N96" s="7"/>
      <c r="O96" s="7"/>
      <c r="P96" s="7"/>
      <c r="Q96" s="7"/>
      <c r="R96" s="7"/>
      <c r="S96" s="7"/>
      <c r="T96" s="7"/>
      <c r="U96" s="7"/>
    </row>
    <row r="97" spans="1:21" s="8" customFormat="1" hidden="1" x14ac:dyDescent="0.25">
      <c r="A97" s="181"/>
      <c r="E97" s="234"/>
      <c r="F97" s="60"/>
      <c r="H97" s="7"/>
      <c r="I97" s="7"/>
      <c r="J97" s="7"/>
      <c r="K97" s="7"/>
      <c r="L97" s="7"/>
      <c r="M97" s="7"/>
      <c r="N97" s="7"/>
      <c r="O97" s="7"/>
      <c r="P97" s="7"/>
      <c r="Q97" s="7"/>
      <c r="R97" s="7"/>
      <c r="S97" s="7"/>
      <c r="T97" s="7"/>
      <c r="U97" s="7"/>
    </row>
    <row r="98" spans="1:21" s="8" customFormat="1" hidden="1" x14ac:dyDescent="0.25">
      <c r="A98" s="181"/>
      <c r="E98" s="234"/>
      <c r="F98" s="60"/>
      <c r="H98" s="7"/>
      <c r="I98" s="7"/>
      <c r="J98" s="7"/>
      <c r="K98" s="7"/>
      <c r="L98" s="7"/>
      <c r="M98" s="7"/>
      <c r="N98" s="7"/>
      <c r="O98" s="7"/>
      <c r="P98" s="7"/>
      <c r="Q98" s="7"/>
      <c r="R98" s="7"/>
      <c r="S98" s="7"/>
      <c r="T98" s="7"/>
      <c r="U98" s="7"/>
    </row>
    <row r="99" spans="1:21" s="8" customFormat="1" hidden="1" x14ac:dyDescent="0.25">
      <c r="A99" s="181"/>
      <c r="E99" s="234"/>
      <c r="F99" s="60"/>
      <c r="H99" s="7"/>
      <c r="I99" s="7"/>
      <c r="J99" s="7"/>
      <c r="K99" s="7"/>
      <c r="L99" s="7"/>
      <c r="M99" s="7"/>
      <c r="N99" s="7"/>
      <c r="O99" s="7"/>
      <c r="P99" s="7"/>
      <c r="Q99" s="7"/>
      <c r="R99" s="7"/>
      <c r="S99" s="7"/>
      <c r="T99" s="7"/>
      <c r="U99" s="7"/>
    </row>
    <row r="100" spans="1:21" s="8" customFormat="1" hidden="1" x14ac:dyDescent="0.25">
      <c r="A100" s="181"/>
      <c r="E100" s="234"/>
      <c r="F100" s="60"/>
      <c r="H100" s="7"/>
      <c r="I100" s="7"/>
      <c r="J100" s="7"/>
      <c r="K100" s="7"/>
      <c r="L100" s="7"/>
      <c r="M100" s="7"/>
      <c r="N100" s="7"/>
      <c r="O100" s="7"/>
      <c r="P100" s="7"/>
      <c r="Q100" s="7"/>
      <c r="R100" s="7"/>
      <c r="S100" s="7"/>
      <c r="T100" s="7"/>
      <c r="U100" s="7"/>
    </row>
    <row r="101" spans="1:21" s="8" customFormat="1" hidden="1" x14ac:dyDescent="0.25">
      <c r="A101" s="181"/>
      <c r="E101" s="234"/>
      <c r="F101" s="60"/>
      <c r="H101" s="7"/>
      <c r="I101" s="7"/>
      <c r="J101" s="7"/>
      <c r="K101" s="7"/>
      <c r="L101" s="7"/>
      <c r="M101" s="7"/>
      <c r="N101" s="7"/>
      <c r="O101" s="7"/>
      <c r="P101" s="7"/>
      <c r="Q101" s="7"/>
      <c r="R101" s="7"/>
      <c r="S101" s="7"/>
      <c r="T101" s="7"/>
      <c r="U101" s="7"/>
    </row>
    <row r="102" spans="1:21" s="8" customFormat="1" hidden="1" x14ac:dyDescent="0.25">
      <c r="A102" s="181"/>
      <c r="E102" s="234"/>
      <c r="F102" s="60"/>
      <c r="H102" s="7"/>
      <c r="I102" s="7"/>
      <c r="J102" s="7"/>
      <c r="K102" s="7"/>
      <c r="L102" s="7"/>
      <c r="M102" s="7"/>
      <c r="N102" s="7"/>
      <c r="O102" s="7"/>
      <c r="P102" s="7"/>
      <c r="Q102" s="7"/>
      <c r="R102" s="7"/>
      <c r="S102" s="7"/>
      <c r="T102" s="7"/>
      <c r="U102" s="7"/>
    </row>
    <row r="103" spans="1:21" s="8" customFormat="1" hidden="1" x14ac:dyDescent="0.25">
      <c r="A103" s="181"/>
      <c r="E103" s="234"/>
      <c r="F103" s="60"/>
      <c r="H103" s="7"/>
      <c r="I103" s="7"/>
      <c r="J103" s="7"/>
      <c r="K103" s="7"/>
      <c r="L103" s="7"/>
      <c r="M103" s="7"/>
      <c r="N103" s="7"/>
      <c r="O103" s="7"/>
      <c r="P103" s="7"/>
      <c r="Q103" s="7"/>
      <c r="R103" s="7"/>
      <c r="S103" s="7"/>
      <c r="T103" s="7"/>
      <c r="U103" s="7"/>
    </row>
    <row r="104" spans="1:21" s="8" customFormat="1" hidden="1" x14ac:dyDescent="0.25">
      <c r="A104" s="181"/>
      <c r="E104" s="234"/>
      <c r="F104" s="60"/>
      <c r="H104" s="7"/>
      <c r="I104" s="7"/>
      <c r="J104" s="7"/>
      <c r="K104" s="7"/>
      <c r="L104" s="7"/>
      <c r="M104" s="7"/>
      <c r="N104" s="7"/>
      <c r="O104" s="7"/>
      <c r="P104" s="7"/>
      <c r="Q104" s="7"/>
      <c r="R104" s="7"/>
      <c r="S104" s="7"/>
      <c r="T104" s="7"/>
      <c r="U104" s="7"/>
    </row>
    <row r="105" spans="1:21" s="8" customFormat="1" hidden="1" x14ac:dyDescent="0.25">
      <c r="A105" s="181"/>
      <c r="E105" s="234"/>
      <c r="F105" s="60"/>
      <c r="H105" s="7"/>
      <c r="I105" s="7"/>
      <c r="J105" s="7"/>
      <c r="K105" s="7"/>
      <c r="L105" s="7"/>
      <c r="M105" s="7"/>
      <c r="N105" s="7"/>
      <c r="O105" s="7"/>
      <c r="P105" s="7"/>
      <c r="Q105" s="7"/>
      <c r="R105" s="7"/>
      <c r="S105" s="7"/>
      <c r="T105" s="7"/>
      <c r="U105" s="7"/>
    </row>
    <row r="106" spans="1:21" s="8" customFormat="1" hidden="1" x14ac:dyDescent="0.25">
      <c r="A106" s="181"/>
      <c r="E106" s="234"/>
      <c r="F106" s="60"/>
      <c r="H106" s="7"/>
      <c r="I106" s="7"/>
      <c r="J106" s="7"/>
      <c r="K106" s="7"/>
      <c r="L106" s="7"/>
      <c r="M106" s="7"/>
      <c r="N106" s="7"/>
      <c r="O106" s="7"/>
      <c r="P106" s="7"/>
      <c r="Q106" s="7"/>
      <c r="R106" s="7"/>
      <c r="S106" s="7"/>
      <c r="T106" s="7"/>
      <c r="U106" s="7"/>
    </row>
    <row r="107" spans="1:21" s="8" customFormat="1" hidden="1" x14ac:dyDescent="0.25">
      <c r="A107" s="181"/>
      <c r="E107" s="234"/>
      <c r="F107" s="60"/>
      <c r="H107" s="7"/>
      <c r="I107" s="7"/>
      <c r="J107" s="7"/>
      <c r="K107" s="7"/>
      <c r="L107" s="7"/>
      <c r="M107" s="7"/>
      <c r="N107" s="7"/>
      <c r="O107" s="7"/>
      <c r="P107" s="7"/>
      <c r="Q107" s="7"/>
      <c r="R107" s="7"/>
      <c r="S107" s="7"/>
      <c r="T107" s="7"/>
      <c r="U107" s="7"/>
    </row>
    <row r="108" spans="1:21" s="8" customFormat="1" hidden="1" x14ac:dyDescent="0.25">
      <c r="A108" s="181"/>
      <c r="E108" s="234"/>
      <c r="F108" s="60"/>
      <c r="H108" s="7"/>
      <c r="I108" s="7"/>
      <c r="J108" s="7"/>
      <c r="K108" s="7"/>
      <c r="L108" s="7"/>
      <c r="M108" s="7"/>
      <c r="N108" s="7"/>
      <c r="O108" s="7"/>
      <c r="P108" s="7"/>
      <c r="Q108" s="7"/>
      <c r="R108" s="7"/>
      <c r="S108" s="7"/>
      <c r="T108" s="7"/>
      <c r="U108" s="7"/>
    </row>
    <row r="109" spans="1:21" s="8" customFormat="1" hidden="1" x14ac:dyDescent="0.25">
      <c r="A109" s="181"/>
      <c r="E109" s="234"/>
      <c r="F109" s="60"/>
      <c r="H109" s="7"/>
      <c r="I109" s="7"/>
      <c r="J109" s="7"/>
      <c r="K109" s="7"/>
      <c r="L109" s="7"/>
      <c r="M109" s="7"/>
      <c r="N109" s="7"/>
      <c r="O109" s="7"/>
      <c r="P109" s="7"/>
      <c r="Q109" s="7"/>
      <c r="R109" s="7"/>
      <c r="S109" s="7"/>
      <c r="T109" s="7"/>
      <c r="U109" s="7"/>
    </row>
    <row r="110" spans="1:21" s="8" customFormat="1" hidden="1" x14ac:dyDescent="0.25">
      <c r="A110" s="181"/>
      <c r="E110" s="234"/>
      <c r="F110" s="60"/>
      <c r="H110" s="7"/>
      <c r="I110" s="7"/>
      <c r="J110" s="7"/>
      <c r="K110" s="7"/>
      <c r="L110" s="7"/>
      <c r="M110" s="7"/>
      <c r="N110" s="7"/>
      <c r="O110" s="7"/>
      <c r="P110" s="7"/>
      <c r="Q110" s="7"/>
      <c r="R110" s="7"/>
      <c r="S110" s="7"/>
      <c r="T110" s="7"/>
      <c r="U110" s="7"/>
    </row>
    <row r="111" spans="1:21" s="8" customFormat="1" hidden="1" x14ac:dyDescent="0.25">
      <c r="A111" s="181"/>
      <c r="E111" s="234"/>
      <c r="F111" s="60"/>
      <c r="H111" s="7"/>
      <c r="I111" s="7"/>
      <c r="J111" s="7"/>
      <c r="K111" s="7"/>
      <c r="L111" s="7"/>
      <c r="M111" s="7"/>
      <c r="N111" s="7"/>
      <c r="O111" s="7"/>
      <c r="P111" s="7"/>
      <c r="Q111" s="7"/>
      <c r="R111" s="7"/>
      <c r="S111" s="7"/>
      <c r="T111" s="7"/>
      <c r="U111" s="7"/>
    </row>
    <row r="112" spans="1:21" s="8" customFormat="1" hidden="1" x14ac:dyDescent="0.25">
      <c r="A112" s="181"/>
      <c r="E112" s="234"/>
      <c r="F112" s="60"/>
      <c r="H112" s="7"/>
      <c r="I112" s="7"/>
      <c r="J112" s="7"/>
      <c r="K112" s="7"/>
      <c r="L112" s="7"/>
      <c r="M112" s="7"/>
      <c r="N112" s="7"/>
      <c r="O112" s="7"/>
      <c r="P112" s="7"/>
      <c r="Q112" s="7"/>
      <c r="R112" s="7"/>
      <c r="S112" s="7"/>
      <c r="T112" s="7"/>
      <c r="U112" s="7"/>
    </row>
    <row r="113" spans="1:21" s="8" customFormat="1" hidden="1" x14ac:dyDescent="0.25">
      <c r="A113" s="181"/>
      <c r="E113" s="234"/>
      <c r="F113" s="60"/>
      <c r="H113" s="7"/>
      <c r="I113" s="7"/>
      <c r="J113" s="7"/>
      <c r="K113" s="7"/>
      <c r="L113" s="7"/>
      <c r="M113" s="7"/>
      <c r="N113" s="7"/>
      <c r="O113" s="7"/>
      <c r="P113" s="7"/>
      <c r="Q113" s="7"/>
      <c r="R113" s="7"/>
      <c r="S113" s="7"/>
      <c r="T113" s="7"/>
      <c r="U113" s="7"/>
    </row>
    <row r="114" spans="1:21" s="8" customFormat="1" hidden="1" x14ac:dyDescent="0.25">
      <c r="A114" s="181"/>
      <c r="E114" s="234"/>
      <c r="F114" s="60"/>
      <c r="H114" s="7"/>
      <c r="I114" s="7"/>
      <c r="J114" s="7"/>
      <c r="K114" s="7"/>
      <c r="L114" s="7"/>
      <c r="M114" s="7"/>
      <c r="N114" s="7"/>
      <c r="O114" s="7"/>
      <c r="P114" s="7"/>
      <c r="Q114" s="7"/>
      <c r="R114" s="7"/>
      <c r="S114" s="7"/>
      <c r="T114" s="7"/>
      <c r="U114" s="7"/>
    </row>
    <row r="115" spans="1:21" s="8" customFormat="1" hidden="1" x14ac:dyDescent="0.25">
      <c r="A115" s="181"/>
      <c r="E115" s="234"/>
      <c r="F115" s="60"/>
      <c r="H115" s="7"/>
      <c r="I115" s="7"/>
      <c r="J115" s="7"/>
      <c r="K115" s="7"/>
      <c r="L115" s="7"/>
      <c r="M115" s="7"/>
      <c r="N115" s="7"/>
      <c r="O115" s="7"/>
      <c r="P115" s="7"/>
      <c r="Q115" s="7"/>
      <c r="R115" s="7"/>
      <c r="S115" s="7"/>
      <c r="T115" s="7"/>
      <c r="U115" s="7"/>
    </row>
    <row r="116" spans="1:21" s="8" customFormat="1" hidden="1" x14ac:dyDescent="0.25">
      <c r="A116" s="181"/>
      <c r="E116" s="234"/>
      <c r="F116" s="60"/>
      <c r="H116" s="7"/>
      <c r="I116" s="7"/>
      <c r="J116" s="7"/>
      <c r="K116" s="7"/>
      <c r="L116" s="7"/>
      <c r="M116" s="7"/>
      <c r="N116" s="7"/>
      <c r="O116" s="7"/>
      <c r="P116" s="7"/>
      <c r="Q116" s="7"/>
      <c r="R116" s="7"/>
      <c r="S116" s="7"/>
      <c r="T116" s="7"/>
      <c r="U116" s="7"/>
    </row>
    <row r="117" spans="1:21" s="8" customFormat="1" hidden="1" x14ac:dyDescent="0.25">
      <c r="A117" s="181"/>
      <c r="E117" s="234"/>
      <c r="F117" s="60"/>
      <c r="H117" s="7"/>
      <c r="I117" s="7"/>
      <c r="J117" s="7"/>
      <c r="K117" s="7"/>
      <c r="L117" s="7"/>
      <c r="M117" s="7"/>
      <c r="N117" s="7"/>
      <c r="O117" s="7"/>
      <c r="P117" s="7"/>
      <c r="Q117" s="7"/>
      <c r="R117" s="7"/>
      <c r="S117" s="7"/>
      <c r="T117" s="7"/>
      <c r="U117" s="7"/>
    </row>
    <row r="118" spans="1:21" s="8" customFormat="1" hidden="1" x14ac:dyDescent="0.25">
      <c r="A118" s="181"/>
      <c r="E118" s="234"/>
      <c r="F118" s="60"/>
      <c r="H118" s="7"/>
      <c r="I118" s="7"/>
      <c r="J118" s="7"/>
      <c r="K118" s="7"/>
      <c r="L118" s="7"/>
      <c r="M118" s="7"/>
      <c r="N118" s="7"/>
      <c r="O118" s="7"/>
      <c r="P118" s="7"/>
      <c r="Q118" s="7"/>
      <c r="R118" s="7"/>
      <c r="S118" s="7"/>
      <c r="T118" s="7"/>
      <c r="U118" s="7"/>
    </row>
    <row r="119" spans="1:21" s="8" customFormat="1" hidden="1" x14ac:dyDescent="0.25">
      <c r="A119" s="181"/>
      <c r="E119" s="234"/>
      <c r="F119" s="60"/>
      <c r="H119" s="7"/>
      <c r="I119" s="7"/>
      <c r="J119" s="7"/>
      <c r="K119" s="7"/>
      <c r="L119" s="7"/>
      <c r="M119" s="7"/>
      <c r="N119" s="7"/>
      <c r="O119" s="7"/>
      <c r="P119" s="7"/>
      <c r="Q119" s="7"/>
      <c r="R119" s="7"/>
      <c r="S119" s="7"/>
      <c r="T119" s="7"/>
      <c r="U119" s="7"/>
    </row>
    <row r="120" spans="1:21" s="8" customFormat="1" hidden="1" x14ac:dyDescent="0.25">
      <c r="A120" s="181"/>
      <c r="E120" s="234"/>
      <c r="F120" s="60"/>
      <c r="H120" s="7"/>
      <c r="I120" s="7"/>
      <c r="J120" s="7"/>
      <c r="K120" s="7"/>
      <c r="L120" s="7"/>
      <c r="M120" s="7"/>
      <c r="N120" s="7"/>
      <c r="O120" s="7"/>
      <c r="P120" s="7"/>
      <c r="Q120" s="7"/>
      <c r="R120" s="7"/>
      <c r="S120" s="7"/>
      <c r="T120" s="7"/>
      <c r="U120" s="7"/>
    </row>
    <row r="121" spans="1:21" s="8" customFormat="1" hidden="1" x14ac:dyDescent="0.25">
      <c r="A121" s="181"/>
      <c r="E121" s="234"/>
      <c r="F121" s="60"/>
      <c r="H121" s="7"/>
      <c r="I121" s="7"/>
      <c r="J121" s="7"/>
      <c r="K121" s="7"/>
      <c r="L121" s="7"/>
      <c r="M121" s="7"/>
      <c r="N121" s="7"/>
      <c r="O121" s="7"/>
      <c r="P121" s="7"/>
      <c r="Q121" s="7"/>
      <c r="R121" s="7"/>
      <c r="S121" s="7"/>
      <c r="T121" s="7"/>
      <c r="U121" s="7"/>
    </row>
    <row r="122" spans="1:21" s="8" customFormat="1" hidden="1" x14ac:dyDescent="0.25">
      <c r="A122" s="181"/>
      <c r="E122" s="234"/>
      <c r="F122" s="60"/>
    </row>
    <row r="123" spans="1:21" s="8" customFormat="1" hidden="1" x14ac:dyDescent="0.25">
      <c r="A123" s="181"/>
      <c r="E123" s="234"/>
      <c r="F123" s="60"/>
    </row>
    <row r="124" spans="1:21" s="8" customFormat="1" hidden="1" x14ac:dyDescent="0.25">
      <c r="A124" s="181"/>
      <c r="E124" s="234"/>
      <c r="F124" s="60"/>
    </row>
    <row r="125" spans="1:21" s="8" customFormat="1" hidden="1" x14ac:dyDescent="0.25">
      <c r="A125" s="181"/>
      <c r="E125" s="234"/>
      <c r="F125" s="60"/>
    </row>
  </sheetData>
  <sheetProtection sheet="1" selectLockedCells="1"/>
  <protectedRanges>
    <protectedRange sqref="E6:E9 E13:E17 E21:E24 E28:E33" name="lockScores_2"/>
  </protectedRanges>
  <mergeCells count="12">
    <mergeCell ref="A4:F4"/>
    <mergeCell ref="A27:B27"/>
    <mergeCell ref="A5:B5"/>
    <mergeCell ref="A12:B12"/>
    <mergeCell ref="A20:B20"/>
    <mergeCell ref="A10:D10"/>
    <mergeCell ref="A18:D18"/>
    <mergeCell ref="A34:D34"/>
    <mergeCell ref="A25:D25"/>
    <mergeCell ref="A26:F26"/>
    <mergeCell ref="A19:F19"/>
    <mergeCell ref="A11:F11"/>
  </mergeCells>
  <conditionalFormatting sqref="C1:C3 C5:C9 C20:C24 C27:C33 C35:C1048576">
    <cfRule type="containsText" dxfId="114" priority="75" operator="containsText" text="Strong Evidence">
      <formula>NOT(ISERROR(SEARCH("Strong Evidence",C1)))</formula>
    </cfRule>
    <cfRule type="containsText" dxfId="113" priority="73" operator="containsText" text="No Evidence">
      <formula>NOT(ISERROR(SEARCH("No Evidence",C1)))</formula>
    </cfRule>
    <cfRule type="containsText" dxfId="112" priority="74" operator="containsText" text="Some Evidence">
      <formula>NOT(ISERROR(SEARCH("Some Evidence",C1)))</formula>
    </cfRule>
  </conditionalFormatting>
  <conditionalFormatting sqref="C12:C17">
    <cfRule type="containsText" dxfId="111" priority="45" operator="containsText" text="Strong Evidence">
      <formula>NOT(ISERROR(SEARCH("Strong Evidence",C12)))</formula>
    </cfRule>
    <cfRule type="containsText" dxfId="110" priority="44" operator="containsText" text="Some Evidence">
      <formula>NOT(ISERROR(SEARCH("Some Evidence",C12)))</formula>
    </cfRule>
    <cfRule type="containsText" dxfId="109" priority="43" operator="containsText" text="No Evidence">
      <formula>NOT(ISERROR(SEARCH("No Evidence",C12)))</formula>
    </cfRule>
  </conditionalFormatting>
  <conditionalFormatting sqref="D5:D9">
    <cfRule type="expression" dxfId="108" priority="19">
      <formula>$C5="No Evidence"</formula>
    </cfRule>
    <cfRule type="expression" dxfId="107" priority="20">
      <formula>$C5="Some Evidence"</formula>
    </cfRule>
    <cfRule type="expression" dxfId="106" priority="21">
      <formula>$C5="Strong Evidence"</formula>
    </cfRule>
  </conditionalFormatting>
  <conditionalFormatting sqref="D12:D17">
    <cfRule type="expression" dxfId="105" priority="18">
      <formula>$C12="Strong Evidence"</formula>
    </cfRule>
    <cfRule type="expression" dxfId="104" priority="17">
      <formula>$C12="Some Evidence"</formula>
    </cfRule>
    <cfRule type="expression" dxfId="103" priority="16">
      <formula>$C12="No Evidence"</formula>
    </cfRule>
  </conditionalFormatting>
  <conditionalFormatting sqref="D20:D24">
    <cfRule type="expression" dxfId="102" priority="13">
      <formula>$C20="No Evidence"</formula>
    </cfRule>
    <cfRule type="expression" dxfId="101" priority="15">
      <formula>$C20="Strong Evidence"</formula>
    </cfRule>
    <cfRule type="expression" dxfId="100" priority="14">
      <formula>$C20="Some Evidence"</formula>
    </cfRule>
  </conditionalFormatting>
  <conditionalFormatting sqref="D27:D33">
    <cfRule type="expression" dxfId="99" priority="4">
      <formula>$C27="No Evidence"</formula>
    </cfRule>
    <cfRule type="expression" dxfId="98" priority="5">
      <formula>$C27="Some Evidence"</formula>
    </cfRule>
    <cfRule type="expression" dxfId="97" priority="6">
      <formula>$C27="Strong Evidence"</formula>
    </cfRule>
  </conditionalFormatting>
  <conditionalFormatting sqref="D1:F3 E5:E10 A10 E12:E18 G13 A18 E20:E25 A25 E27:E1048576 A34 D35:D1048576 F35:F1048576">
    <cfRule type="expression" dxfId="96" priority="70">
      <formula>$C1="No Evidence"</formula>
    </cfRule>
    <cfRule type="expression" dxfId="95" priority="71">
      <formula>$C1="Some Evidence"</formula>
    </cfRule>
    <cfRule type="expression" dxfId="94" priority="72">
      <formula>$C1="Strong Evidence"</formula>
    </cfRule>
  </conditionalFormatting>
  <conditionalFormatting sqref="F5:F9">
    <cfRule type="expression" dxfId="93" priority="37">
      <formula>$C5="No Evidence"</formula>
    </cfRule>
    <cfRule type="expression" dxfId="92" priority="38">
      <formula>$C5="Some Evidence"</formula>
    </cfRule>
    <cfRule type="expression" dxfId="91" priority="39">
      <formula>$C5="Strong Evidence"</formula>
    </cfRule>
  </conditionalFormatting>
  <conditionalFormatting sqref="F12:F17">
    <cfRule type="expression" dxfId="90" priority="2">
      <formula>$C12="Some Evidence"</formula>
    </cfRule>
    <cfRule type="expression" dxfId="89" priority="3">
      <formula>$C12="Strong Evidence"</formula>
    </cfRule>
    <cfRule type="expression" dxfId="88" priority="1">
      <formula>$C12="No Evidence"</formula>
    </cfRule>
  </conditionalFormatting>
  <conditionalFormatting sqref="F20:F24">
    <cfRule type="expression" dxfId="87" priority="10">
      <formula>$C20="No Evidence"</formula>
    </cfRule>
    <cfRule type="expression" dxfId="86" priority="11">
      <formula>$C20="Some Evidence"</formula>
    </cfRule>
    <cfRule type="expression" dxfId="85" priority="12">
      <formula>$C20="Strong Evidence"</formula>
    </cfRule>
  </conditionalFormatting>
  <conditionalFormatting sqref="F27:F33">
    <cfRule type="expression" dxfId="84" priority="22">
      <formula>$C27="No Evidence"</formula>
    </cfRule>
    <cfRule type="expression" dxfId="83" priority="23">
      <formula>$C27="Some Evidence"</formula>
    </cfRule>
    <cfRule type="expression" dxfId="82" priority="24">
      <formula>$C27="Strong Evidence"</formula>
    </cfRule>
  </conditionalFormatting>
  <dataValidations count="1">
    <dataValidation type="list" allowBlank="1" showInputMessage="1" showErrorMessage="1" sqref="C21:C24 C6:C9 C13:C17 C28:C33" xr:uid="{22EB1219-EBB1-44C2-A7A2-125357FD2EF8}">
      <formula1>"No Evidence, Some Evidence, Strong Evidence"</formula1>
    </dataValidation>
  </dataValidations>
  <hyperlinks>
    <hyperlink ref="G14" r:id="rId1" display="https://www.ncsct.co.uk/publications/commissioning-delivery-monitoring" xr:uid="{14CD5068-BFA3-4B21-98DB-52D8BE2F10DF}"/>
    <hyperlink ref="G13" r:id="rId2" xr:uid="{A6B2F293-BE7C-C44F-B772-A45449B9AE2C}"/>
    <hyperlink ref="G29" r:id="rId3" xr:uid="{D15DE512-3E91-A24C-8C0A-11D2AB325407}"/>
    <hyperlink ref="G30" r:id="rId4" xr:uid="{90583EFC-E78C-2848-A972-6A48EE51A266}"/>
    <hyperlink ref="G31" r:id="rId5" xr:uid="{F269AE53-1CD8-EE4A-A59D-FD17096AAF5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1D96D-FBE7-8142-9998-EC623BABF5EE}">
  <sheetPr>
    <tabColor theme="3" tint="0.89999084444715716"/>
  </sheetPr>
  <dimension ref="A1:CK531"/>
  <sheetViews>
    <sheetView zoomScale="83" zoomScaleNormal="87" workbookViewId="0">
      <selection activeCell="C6" sqref="C6"/>
    </sheetView>
  </sheetViews>
  <sheetFormatPr defaultColWidth="0" defaultRowHeight="15.75" zeroHeight="1" x14ac:dyDescent="0.25"/>
  <cols>
    <col min="1" max="1" width="9" style="7" customWidth="1"/>
    <col min="2" max="2" width="91" style="7" customWidth="1"/>
    <col min="3" max="3" width="17.875" style="7" customWidth="1"/>
    <col min="4" max="4" width="84.625" style="7" customWidth="1"/>
    <col min="5" max="5" width="10.5" style="233" customWidth="1"/>
    <col min="6" max="6" width="62.625" style="241" customWidth="1"/>
    <col min="7" max="7" width="92.625" style="7" customWidth="1"/>
    <col min="8" max="15" width="11" style="7" customWidth="1"/>
    <col min="16" max="89" width="0" style="7" hidden="1" customWidth="1"/>
    <col min="90" max="16384" width="11" style="7" hidden="1"/>
  </cols>
  <sheetData>
    <row r="1" spans="1:63" s="8" customFormat="1" ht="24.95" customHeight="1" x14ac:dyDescent="0.4">
      <c r="A1" s="6" t="s">
        <v>0</v>
      </c>
      <c r="B1" s="7"/>
      <c r="C1" s="7"/>
      <c r="D1" s="7"/>
      <c r="E1" s="233"/>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row>
    <row r="2" spans="1:63" s="8" customFormat="1" ht="24" customHeight="1" x14ac:dyDescent="0.4">
      <c r="A2" s="371" t="s">
        <v>75</v>
      </c>
      <c r="B2" s="7"/>
      <c r="C2" s="7"/>
      <c r="D2" s="7"/>
      <c r="E2" s="233"/>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row>
    <row r="3" spans="1:63" ht="18" customHeight="1" thickBot="1" x14ac:dyDescent="0.3">
      <c r="A3" s="10"/>
      <c r="F3" s="7"/>
    </row>
    <row r="4" spans="1:63" s="8" customFormat="1" ht="21.75" customHeight="1" thickBot="1" x14ac:dyDescent="0.4">
      <c r="A4" s="445" t="s">
        <v>76</v>
      </c>
      <c r="B4" s="446"/>
      <c r="C4" s="446"/>
      <c r="D4" s="446"/>
      <c r="E4" s="446"/>
      <c r="F4" s="455"/>
      <c r="G4" s="372" t="s">
        <v>77</v>
      </c>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row>
    <row r="5" spans="1:63" s="8" customFormat="1" ht="36.950000000000003" customHeight="1" thickBot="1" x14ac:dyDescent="0.3">
      <c r="A5" s="447" t="s">
        <v>78</v>
      </c>
      <c r="B5" s="449"/>
      <c r="C5" s="12" t="s">
        <v>45</v>
      </c>
      <c r="D5" s="11" t="s">
        <v>46</v>
      </c>
      <c r="E5" s="235" t="s">
        <v>48</v>
      </c>
      <c r="F5" s="11" t="s">
        <v>47</v>
      </c>
      <c r="G5" s="291" t="s">
        <v>252</v>
      </c>
      <c r="H5" s="7"/>
      <c r="I5" s="7"/>
      <c r="J5" s="7"/>
      <c r="K5" s="7"/>
      <c r="L5" s="7"/>
      <c r="M5" s="7"/>
      <c r="N5" s="7"/>
      <c r="O5" s="7"/>
      <c r="P5" s="7"/>
      <c r="Q5" s="7"/>
      <c r="R5" s="7"/>
      <c r="S5" s="7"/>
      <c r="T5" s="7"/>
      <c r="U5" s="7"/>
      <c r="V5" s="7"/>
      <c r="W5" s="7"/>
      <c r="X5" s="7" t="s">
        <v>79</v>
      </c>
      <c r="Y5" s="7"/>
      <c r="Z5" s="7"/>
      <c r="AA5" s="7"/>
      <c r="AB5" s="7"/>
      <c r="AC5" s="7"/>
      <c r="AD5" s="7"/>
      <c r="AE5" s="7"/>
      <c r="AF5" s="7"/>
      <c r="AG5" s="7"/>
      <c r="AH5" s="7"/>
      <c r="AI5" s="7"/>
      <c r="AJ5" s="7"/>
      <c r="AK5" s="7"/>
      <c r="AL5" s="7"/>
      <c r="AM5" s="7"/>
      <c r="AN5" s="7"/>
      <c r="AO5" s="7"/>
      <c r="AP5" s="7"/>
      <c r="AQ5" s="7"/>
      <c r="AR5" s="7"/>
      <c r="AS5" s="7"/>
      <c r="AT5" s="7"/>
    </row>
    <row r="6" spans="1:63" s="8" customFormat="1" ht="60" customHeight="1" x14ac:dyDescent="0.25">
      <c r="A6" s="195">
        <v>5.0999999999999996</v>
      </c>
      <c r="B6" s="251" t="s">
        <v>80</v>
      </c>
      <c r="C6" s="252" t="s">
        <v>242</v>
      </c>
      <c r="D6" s="339" t="s">
        <v>290</v>
      </c>
      <c r="E6" s="262">
        <f>IF(C6="", "", IFERROR(IF(C6="No Evidence", 0, IF(C6="Some Evidence", 1, IF(C6="Strong Evidence", 2))), "Error"))</f>
        <v>2</v>
      </c>
      <c r="F6" s="351"/>
      <c r="G6" s="292"/>
      <c r="H6" s="7"/>
      <c r="I6" s="7"/>
      <c r="J6" s="7"/>
      <c r="K6" s="7"/>
      <c r="L6" s="7"/>
      <c r="M6" s="7"/>
      <c r="N6" s="7"/>
      <c r="O6" s="7"/>
      <c r="P6" s="7"/>
      <c r="Q6" s="7"/>
      <c r="R6" s="7"/>
      <c r="S6" s="7"/>
      <c r="T6" s="7"/>
      <c r="U6" s="7"/>
      <c r="V6" s="7"/>
      <c r="W6" s="7"/>
      <c r="X6" s="9" t="s">
        <v>81</v>
      </c>
      <c r="Y6" s="7"/>
      <c r="Z6" s="7"/>
      <c r="AA6" s="7"/>
      <c r="AB6" s="7"/>
      <c r="AC6" s="7"/>
      <c r="AD6" s="7"/>
      <c r="AE6" s="7"/>
      <c r="AF6" s="7"/>
      <c r="AG6" s="7"/>
      <c r="AH6" s="7"/>
      <c r="AI6" s="7"/>
      <c r="AJ6" s="7"/>
      <c r="AK6" s="7"/>
      <c r="AL6" s="7"/>
      <c r="AM6" s="7"/>
      <c r="AN6" s="7"/>
      <c r="AO6" s="7"/>
      <c r="AP6" s="7"/>
      <c r="AQ6" s="7"/>
      <c r="AR6" s="7"/>
      <c r="AS6" s="7"/>
      <c r="AT6" s="7"/>
    </row>
    <row r="7" spans="1:63" s="8" customFormat="1" ht="60" customHeight="1" x14ac:dyDescent="0.25">
      <c r="A7" s="38">
        <v>5.2</v>
      </c>
      <c r="B7" s="31" t="s">
        <v>82</v>
      </c>
      <c r="C7" s="253" t="s">
        <v>242</v>
      </c>
      <c r="D7" s="338" t="s">
        <v>291</v>
      </c>
      <c r="E7" s="262">
        <f t="shared" ref="E7:E13" si="0">IF(C7="", "", IFERROR(IF(C7="No Evidence", 0, IF(C7="Some Evidence", 1, IF(C7="Strong Evidence", 2))), "Error"))</f>
        <v>2</v>
      </c>
      <c r="F7" s="352" t="s">
        <v>298</v>
      </c>
      <c r="G7" s="293"/>
      <c r="H7" s="7"/>
      <c r="I7" s="7"/>
      <c r="J7" s="7"/>
      <c r="K7" s="7"/>
      <c r="L7" s="7"/>
      <c r="M7" s="7"/>
      <c r="N7" s="7"/>
      <c r="O7" s="7"/>
      <c r="P7" s="7"/>
      <c r="Q7" s="7"/>
      <c r="R7" s="7"/>
      <c r="S7" s="7"/>
      <c r="T7" s="7"/>
      <c r="U7" s="7"/>
      <c r="V7" s="7"/>
      <c r="W7" s="7"/>
      <c r="X7" s="7" t="s">
        <v>83</v>
      </c>
      <c r="Y7" s="7"/>
      <c r="Z7" s="7"/>
      <c r="AA7" s="7"/>
      <c r="AB7" s="7"/>
      <c r="AC7" s="7"/>
      <c r="AD7" s="7"/>
      <c r="AE7" s="7"/>
      <c r="AF7" s="7"/>
      <c r="AG7" s="7"/>
      <c r="AH7" s="7"/>
      <c r="AI7" s="7"/>
      <c r="AJ7" s="7"/>
      <c r="AK7" s="7"/>
      <c r="AL7" s="7"/>
      <c r="AM7" s="7"/>
      <c r="AN7" s="7"/>
      <c r="AO7" s="7"/>
      <c r="AP7" s="7"/>
      <c r="AQ7" s="7"/>
      <c r="AR7" s="7"/>
      <c r="AS7" s="7"/>
      <c r="AT7" s="7"/>
    </row>
    <row r="8" spans="1:63" s="8" customFormat="1" ht="77.099999999999994" customHeight="1" x14ac:dyDescent="0.25">
      <c r="A8" s="38">
        <v>5.3</v>
      </c>
      <c r="B8" s="22" t="s">
        <v>84</v>
      </c>
      <c r="C8" s="252" t="s">
        <v>242</v>
      </c>
      <c r="D8" s="338" t="s">
        <v>292</v>
      </c>
      <c r="E8" s="262">
        <f t="shared" si="0"/>
        <v>2</v>
      </c>
      <c r="F8" s="352"/>
      <c r="G8" s="294"/>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row>
    <row r="9" spans="1:63" s="8" customFormat="1" ht="72" customHeight="1" x14ac:dyDescent="0.25">
      <c r="A9" s="38">
        <v>5.4</v>
      </c>
      <c r="B9" s="22" t="s">
        <v>85</v>
      </c>
      <c r="C9" s="252" t="s">
        <v>242</v>
      </c>
      <c r="D9" s="337" t="s">
        <v>293</v>
      </c>
      <c r="E9" s="262">
        <f t="shared" si="0"/>
        <v>2</v>
      </c>
      <c r="F9" s="353"/>
      <c r="G9" s="294"/>
      <c r="H9" s="7"/>
      <c r="I9" s="7"/>
      <c r="J9" s="7"/>
      <c r="K9" s="7"/>
      <c r="L9" s="7"/>
      <c r="M9" s="7"/>
      <c r="N9" s="7"/>
      <c r="O9" s="7"/>
      <c r="P9" s="7"/>
      <c r="Q9" s="7"/>
      <c r="R9" s="7"/>
      <c r="S9" s="7"/>
      <c r="T9" s="7"/>
      <c r="U9" s="7"/>
      <c r="V9" s="7"/>
      <c r="W9" s="7"/>
      <c r="X9" s="7">
        <v>0</v>
      </c>
      <c r="Y9" s="7"/>
      <c r="Z9" s="7"/>
      <c r="AA9" s="7"/>
      <c r="AB9" s="7"/>
      <c r="AC9" s="7"/>
      <c r="AD9" s="7"/>
      <c r="AE9" s="7"/>
      <c r="AF9" s="7"/>
      <c r="AG9" s="7"/>
      <c r="AH9" s="7"/>
      <c r="AI9" s="7"/>
      <c r="AJ9" s="7"/>
      <c r="AK9" s="7"/>
      <c r="AL9" s="7"/>
      <c r="AM9" s="7"/>
      <c r="AN9" s="7"/>
      <c r="AO9" s="7"/>
      <c r="AP9" s="7"/>
      <c r="AQ9" s="7"/>
      <c r="AR9" s="7"/>
      <c r="AS9" s="7"/>
      <c r="AT9" s="7"/>
    </row>
    <row r="10" spans="1:63" s="8" customFormat="1" ht="60" customHeight="1" x14ac:dyDescent="0.25">
      <c r="A10" s="38">
        <v>5.5</v>
      </c>
      <c r="B10" s="23" t="s">
        <v>86</v>
      </c>
      <c r="C10" s="252" t="s">
        <v>243</v>
      </c>
      <c r="D10" s="338" t="s">
        <v>294</v>
      </c>
      <c r="E10" s="262">
        <f t="shared" si="0"/>
        <v>1</v>
      </c>
      <c r="F10" s="320"/>
      <c r="G10" s="294"/>
      <c r="H10" s="7"/>
      <c r="I10" s="7"/>
      <c r="J10" s="7"/>
      <c r="K10" s="7"/>
      <c r="L10" s="7"/>
      <c r="M10" s="7"/>
      <c r="N10" s="7"/>
      <c r="O10" s="7"/>
      <c r="P10" s="7"/>
      <c r="Q10" s="7"/>
      <c r="R10" s="7"/>
      <c r="S10" s="7"/>
      <c r="T10" s="7"/>
      <c r="U10" s="7"/>
      <c r="V10" s="7"/>
      <c r="W10" s="7"/>
      <c r="X10" s="7">
        <v>1</v>
      </c>
      <c r="Y10" s="7"/>
      <c r="Z10" s="7"/>
      <c r="AA10" s="7"/>
      <c r="AB10" s="7"/>
      <c r="AC10" s="7"/>
      <c r="AD10" s="7"/>
      <c r="AE10" s="7"/>
      <c r="AF10" s="7"/>
      <c r="AG10" s="7"/>
      <c r="AH10" s="7"/>
      <c r="AI10" s="7"/>
      <c r="AJ10" s="7"/>
      <c r="AK10" s="7"/>
      <c r="AL10" s="7"/>
      <c r="AM10" s="7"/>
      <c r="AN10" s="7"/>
      <c r="AO10" s="7"/>
      <c r="AP10" s="7"/>
      <c r="AQ10" s="7"/>
      <c r="AR10" s="7"/>
      <c r="AS10" s="7"/>
      <c r="AT10" s="7"/>
    </row>
    <row r="11" spans="1:63" s="8" customFormat="1" ht="60" customHeight="1" x14ac:dyDescent="0.25">
      <c r="A11" s="38">
        <v>5.6</v>
      </c>
      <c r="B11" s="32" t="s">
        <v>87</v>
      </c>
      <c r="C11" s="252" t="s">
        <v>242</v>
      </c>
      <c r="D11" s="338" t="s">
        <v>295</v>
      </c>
      <c r="E11" s="262">
        <f t="shared" si="0"/>
        <v>2</v>
      </c>
      <c r="F11" s="320"/>
      <c r="G11" s="294"/>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row>
    <row r="12" spans="1:63" s="8" customFormat="1" ht="60" customHeight="1" x14ac:dyDescent="0.25">
      <c r="A12" s="159">
        <v>5.7</v>
      </c>
      <c r="B12" s="15" t="s">
        <v>88</v>
      </c>
      <c r="C12" s="252" t="s">
        <v>243</v>
      </c>
      <c r="D12" s="302"/>
      <c r="E12" s="336">
        <f t="shared" si="0"/>
        <v>1</v>
      </c>
      <c r="F12" s="320"/>
      <c r="G12" s="294"/>
    </row>
    <row r="13" spans="1:63" s="8" customFormat="1" ht="83.1" customHeight="1" thickBot="1" x14ac:dyDescent="0.3">
      <c r="A13" s="190">
        <v>5.8</v>
      </c>
      <c r="B13" s="174" t="s">
        <v>89</v>
      </c>
      <c r="C13" s="252" t="s">
        <v>243</v>
      </c>
      <c r="D13" s="189" t="s">
        <v>296</v>
      </c>
      <c r="E13" s="262">
        <f t="shared" si="0"/>
        <v>1</v>
      </c>
      <c r="F13" s="321" t="s">
        <v>297</v>
      </c>
      <c r="G13" s="295"/>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row>
    <row r="14" spans="1:63" s="8" customFormat="1" ht="27" customHeight="1" thickBot="1" x14ac:dyDescent="0.3">
      <c r="A14" s="458" t="s">
        <v>233</v>
      </c>
      <c r="B14" s="459"/>
      <c r="C14" s="459"/>
      <c r="D14" s="459"/>
      <c r="E14" s="263">
        <f>SUM(E6:E13)</f>
        <v>13</v>
      </c>
      <c r="F14" s="226"/>
      <c r="G14" s="24"/>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row>
    <row r="15" spans="1:63" s="8" customFormat="1" ht="21.75" customHeight="1" thickBot="1" x14ac:dyDescent="0.4">
      <c r="A15" s="445" t="s">
        <v>90</v>
      </c>
      <c r="B15" s="446"/>
      <c r="C15" s="446"/>
      <c r="D15" s="446"/>
      <c r="E15" s="446"/>
      <c r="F15" s="446"/>
      <c r="G15" s="372" t="s">
        <v>77</v>
      </c>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row>
    <row r="16" spans="1:63" s="8" customFormat="1" ht="36.950000000000003" customHeight="1" thickBot="1" x14ac:dyDescent="0.3">
      <c r="A16" s="456" t="s">
        <v>91</v>
      </c>
      <c r="B16" s="457"/>
      <c r="C16" s="12" t="s">
        <v>45</v>
      </c>
      <c r="D16" s="11" t="s">
        <v>46</v>
      </c>
      <c r="E16" s="235" t="s">
        <v>48</v>
      </c>
      <c r="F16" s="11" t="s">
        <v>47</v>
      </c>
      <c r="G16" s="291" t="s">
        <v>252</v>
      </c>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row>
    <row r="17" spans="1:88" s="8" customFormat="1" ht="33.950000000000003" customHeight="1" x14ac:dyDescent="0.25">
      <c r="A17" s="191">
        <v>6.1</v>
      </c>
      <c r="B17" s="164" t="s">
        <v>92</v>
      </c>
      <c r="C17" s="25"/>
      <c r="D17" s="26"/>
      <c r="E17" s="236"/>
      <c r="F17" s="354"/>
      <c r="G17" s="297" t="s">
        <v>260</v>
      </c>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row>
    <row r="18" spans="1:88" s="8" customFormat="1" ht="104.1" customHeight="1" x14ac:dyDescent="0.25">
      <c r="A18" s="38"/>
      <c r="B18" s="167" t="s">
        <v>93</v>
      </c>
      <c r="C18" s="252" t="s">
        <v>242</v>
      </c>
      <c r="D18" s="1" t="s">
        <v>299</v>
      </c>
      <c r="E18" s="262">
        <f t="shared" ref="E18:E33" si="1">IF(C18="", "", IFERROR(IF(C18="No Evidence", 0, IF(C18="Some Evidence", 1, IF(C18="Strong Evidence", 2))), "Error"))</f>
        <v>2</v>
      </c>
      <c r="F18" s="320"/>
      <c r="G18" s="294"/>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row>
    <row r="19" spans="1:88" s="8" customFormat="1" ht="68.099999999999994" customHeight="1" x14ac:dyDescent="0.25">
      <c r="A19" s="38"/>
      <c r="B19" s="167" t="s">
        <v>94</v>
      </c>
      <c r="C19" s="252" t="s">
        <v>243</v>
      </c>
      <c r="D19" s="1" t="s">
        <v>356</v>
      </c>
      <c r="E19" s="262">
        <f t="shared" si="1"/>
        <v>1</v>
      </c>
      <c r="F19" s="320" t="s">
        <v>335</v>
      </c>
      <c r="G19" s="294"/>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row>
    <row r="20" spans="1:88" s="8" customFormat="1" ht="60" customHeight="1" x14ac:dyDescent="0.25">
      <c r="A20" s="38"/>
      <c r="B20" s="167" t="s">
        <v>95</v>
      </c>
      <c r="C20" s="252" t="s">
        <v>242</v>
      </c>
      <c r="D20" s="1" t="s">
        <v>300</v>
      </c>
      <c r="E20" s="262">
        <f t="shared" si="1"/>
        <v>2</v>
      </c>
      <c r="F20" s="320"/>
      <c r="G20" s="294"/>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row>
    <row r="21" spans="1:88" s="8" customFormat="1" ht="60" customHeight="1" x14ac:dyDescent="0.25">
      <c r="A21" s="38"/>
      <c r="B21" s="176" t="s">
        <v>96</v>
      </c>
      <c r="C21" s="252" t="s">
        <v>243</v>
      </c>
      <c r="D21" s="1" t="s">
        <v>301</v>
      </c>
      <c r="E21" s="262">
        <f t="shared" si="1"/>
        <v>1</v>
      </c>
      <c r="F21" s="320" t="s">
        <v>336</v>
      </c>
      <c r="G21" s="294"/>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row>
    <row r="22" spans="1:88" s="8" customFormat="1" ht="60" customHeight="1" x14ac:dyDescent="0.25">
      <c r="A22" s="38"/>
      <c r="B22" s="176" t="s">
        <v>97</v>
      </c>
      <c r="C22" s="252" t="s">
        <v>243</v>
      </c>
      <c r="D22" s="1" t="s">
        <v>302</v>
      </c>
      <c r="E22" s="262">
        <f t="shared" si="1"/>
        <v>1</v>
      </c>
      <c r="F22" s="320" t="s">
        <v>337</v>
      </c>
      <c r="G22" s="294"/>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row>
    <row r="23" spans="1:88" s="8" customFormat="1" ht="60" customHeight="1" x14ac:dyDescent="0.25">
      <c r="A23" s="38"/>
      <c r="B23" s="176" t="s">
        <v>98</v>
      </c>
      <c r="C23" s="253" t="s">
        <v>244</v>
      </c>
      <c r="D23" s="1" t="s">
        <v>357</v>
      </c>
      <c r="E23" s="262">
        <f t="shared" si="1"/>
        <v>0</v>
      </c>
      <c r="F23" s="320"/>
      <c r="G23" s="298"/>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row>
    <row r="24" spans="1:88" s="8" customFormat="1" ht="60" customHeight="1" x14ac:dyDescent="0.25">
      <c r="A24" s="38"/>
      <c r="B24" s="176" t="s">
        <v>99</v>
      </c>
      <c r="C24" s="253"/>
      <c r="D24" s="1"/>
      <c r="E24" s="262" t="str">
        <f t="shared" si="1"/>
        <v/>
      </c>
      <c r="F24" s="320"/>
      <c r="G24" s="298"/>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row>
    <row r="25" spans="1:88" s="8" customFormat="1" ht="39.950000000000003" customHeight="1" thickBot="1" x14ac:dyDescent="0.3">
      <c r="A25" s="38">
        <v>6.2</v>
      </c>
      <c r="B25" s="165" t="s">
        <v>223</v>
      </c>
      <c r="C25" s="243"/>
      <c r="D25" s="244"/>
      <c r="E25" s="296" t="str">
        <f t="shared" si="1"/>
        <v/>
      </c>
      <c r="F25" s="355"/>
      <c r="G25" s="299" t="s">
        <v>218</v>
      </c>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row>
    <row r="26" spans="1:88" s="8" customFormat="1" ht="60" customHeight="1" x14ac:dyDescent="0.25">
      <c r="A26" s="38"/>
      <c r="B26" s="167" t="s">
        <v>93</v>
      </c>
      <c r="C26" s="252" t="s">
        <v>242</v>
      </c>
      <c r="D26" s="1" t="s">
        <v>303</v>
      </c>
      <c r="E26" s="262">
        <f t="shared" si="1"/>
        <v>2</v>
      </c>
      <c r="F26" s="356" t="s">
        <v>338</v>
      </c>
      <c r="G26" s="294"/>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row>
    <row r="27" spans="1:88" s="8" customFormat="1" ht="60" customHeight="1" x14ac:dyDescent="0.25">
      <c r="A27" s="38"/>
      <c r="B27" s="167" t="s">
        <v>94</v>
      </c>
      <c r="C27" s="252" t="s">
        <v>243</v>
      </c>
      <c r="D27" s="1" t="s">
        <v>304</v>
      </c>
      <c r="E27" s="262">
        <f t="shared" si="1"/>
        <v>1</v>
      </c>
      <c r="F27" s="320"/>
      <c r="G27" s="294"/>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row>
    <row r="28" spans="1:88" s="8" customFormat="1" ht="60" customHeight="1" x14ac:dyDescent="0.25">
      <c r="A28" s="38"/>
      <c r="B28" s="167" t="s">
        <v>95</v>
      </c>
      <c r="C28" s="252" t="s">
        <v>243</v>
      </c>
      <c r="D28" s="1" t="s">
        <v>358</v>
      </c>
      <c r="E28" s="262">
        <f t="shared" si="1"/>
        <v>1</v>
      </c>
      <c r="F28" s="320"/>
      <c r="G28" s="294"/>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row>
    <row r="29" spans="1:88" s="8" customFormat="1" ht="60" customHeight="1" x14ac:dyDescent="0.25">
      <c r="A29" s="38"/>
      <c r="B29" s="176" t="s">
        <v>96</v>
      </c>
      <c r="C29" s="252" t="s">
        <v>243</v>
      </c>
      <c r="D29" s="1" t="s">
        <v>305</v>
      </c>
      <c r="E29" s="262">
        <f t="shared" si="1"/>
        <v>1</v>
      </c>
      <c r="F29" s="320" t="s">
        <v>339</v>
      </c>
      <c r="G29" s="294"/>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row>
    <row r="30" spans="1:88" s="8" customFormat="1" ht="60" customHeight="1" x14ac:dyDescent="0.25">
      <c r="A30" s="38"/>
      <c r="B30" s="176" t="s">
        <v>97</v>
      </c>
      <c r="C30" s="252" t="s">
        <v>242</v>
      </c>
      <c r="D30" s="1" t="s">
        <v>306</v>
      </c>
      <c r="E30" s="262">
        <f t="shared" si="1"/>
        <v>2</v>
      </c>
      <c r="F30" s="320"/>
      <c r="G30" s="294"/>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row>
    <row r="31" spans="1:88" s="8" customFormat="1" ht="60" customHeight="1" x14ac:dyDescent="0.25">
      <c r="A31" s="38"/>
      <c r="B31" s="176" t="s">
        <v>98</v>
      </c>
      <c r="C31" s="252" t="s">
        <v>244</v>
      </c>
      <c r="D31" s="1"/>
      <c r="E31" s="262">
        <f t="shared" si="1"/>
        <v>0</v>
      </c>
      <c r="F31" s="320"/>
      <c r="G31" s="294"/>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row>
    <row r="32" spans="1:88" s="8" customFormat="1" ht="60" customHeight="1" x14ac:dyDescent="0.25">
      <c r="A32" s="190"/>
      <c r="B32" s="177" t="s">
        <v>99</v>
      </c>
      <c r="C32" s="253" t="s">
        <v>244</v>
      </c>
      <c r="D32" s="1"/>
      <c r="E32" s="262">
        <f t="shared" si="1"/>
        <v>0</v>
      </c>
      <c r="F32" s="320"/>
      <c r="G32" s="298"/>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row>
    <row r="33" spans="1:88" s="8" customFormat="1" ht="60" customHeight="1" thickBot="1" x14ac:dyDescent="0.3">
      <c r="A33" s="193">
        <v>6.3</v>
      </c>
      <c r="B33" s="196" t="s">
        <v>100</v>
      </c>
      <c r="C33" s="252" t="s">
        <v>242</v>
      </c>
      <c r="D33" s="268"/>
      <c r="E33" s="262">
        <f t="shared" si="1"/>
        <v>2</v>
      </c>
      <c r="F33" s="320"/>
      <c r="G33" s="300" t="s">
        <v>259</v>
      </c>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row>
    <row r="34" spans="1:88" s="27" customFormat="1" ht="27" customHeight="1" thickBot="1" x14ac:dyDescent="0.3">
      <c r="A34" s="458" t="s">
        <v>232</v>
      </c>
      <c r="B34" s="459"/>
      <c r="C34" s="459"/>
      <c r="D34" s="459"/>
      <c r="E34" s="263">
        <f>SUM(E17:E33)</f>
        <v>16</v>
      </c>
      <c r="F34" s="226"/>
      <c r="G34" s="24"/>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row>
    <row r="35" spans="1:88" s="8" customFormat="1" ht="21.75" customHeight="1" thickBot="1" x14ac:dyDescent="0.4">
      <c r="A35" s="445" t="s">
        <v>101</v>
      </c>
      <c r="B35" s="446"/>
      <c r="C35" s="446"/>
      <c r="D35" s="446"/>
      <c r="E35" s="446"/>
      <c r="F35" s="446"/>
      <c r="G35" s="370" t="s">
        <v>77</v>
      </c>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row>
    <row r="36" spans="1:88" s="8" customFormat="1" ht="36.950000000000003" customHeight="1" thickBot="1" x14ac:dyDescent="0.3">
      <c r="A36" s="456" t="s">
        <v>102</v>
      </c>
      <c r="B36" s="457"/>
      <c r="C36" s="12" t="s">
        <v>45</v>
      </c>
      <c r="D36" s="11" t="s">
        <v>46</v>
      </c>
      <c r="E36" s="235" t="s">
        <v>48</v>
      </c>
      <c r="F36" s="11" t="s">
        <v>47</v>
      </c>
      <c r="G36" s="285"/>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row>
    <row r="37" spans="1:88" s="8" customFormat="1" ht="60" customHeight="1" x14ac:dyDescent="0.25">
      <c r="A37" s="38">
        <v>7.1</v>
      </c>
      <c r="B37" s="16" t="s">
        <v>103</v>
      </c>
      <c r="C37" s="253" t="s">
        <v>242</v>
      </c>
      <c r="D37" s="1" t="s">
        <v>307</v>
      </c>
      <c r="E37" s="262">
        <f t="shared" ref="E37:E40" si="2">IF(C37="", "", IFERROR(IF(C37="No Evidence", 0, IF(C37="Some Evidence", 1, IF(C37="Strong Evidence", 2))), "Error"))</f>
        <v>2</v>
      </c>
      <c r="F37" s="320"/>
      <c r="G37" s="314" t="s">
        <v>258</v>
      </c>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row>
    <row r="38" spans="1:88" s="8" customFormat="1" ht="60" customHeight="1" x14ac:dyDescent="0.25">
      <c r="A38" s="190">
        <v>7.2</v>
      </c>
      <c r="B38" s="29" t="s">
        <v>104</v>
      </c>
      <c r="C38" s="252" t="s">
        <v>243</v>
      </c>
      <c r="D38" s="2" t="s">
        <v>308</v>
      </c>
      <c r="E38" s="262">
        <f t="shared" si="2"/>
        <v>1</v>
      </c>
      <c r="F38" s="357"/>
      <c r="G38" s="298"/>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row>
    <row r="39" spans="1:88" s="8" customFormat="1" ht="129" customHeight="1" x14ac:dyDescent="0.25">
      <c r="A39" s="38">
        <v>7.3</v>
      </c>
      <c r="B39" s="23" t="s">
        <v>105</v>
      </c>
      <c r="C39" s="252" t="s">
        <v>242</v>
      </c>
      <c r="D39" s="1" t="s">
        <v>359</v>
      </c>
      <c r="E39" s="262">
        <f t="shared" si="2"/>
        <v>2</v>
      </c>
      <c r="F39" s="358"/>
      <c r="G39" s="315"/>
      <c r="H39" s="7"/>
      <c r="I39" s="7"/>
      <c r="J39" s="7"/>
      <c r="K39" s="7"/>
      <c r="L39" s="7"/>
      <c r="M39" s="7"/>
      <c r="N39" s="7"/>
      <c r="O39" s="7"/>
      <c r="P39" s="7"/>
      <c r="Q39" s="7"/>
      <c r="R39" s="7"/>
      <c r="S39" s="7"/>
      <c r="T39" s="7"/>
      <c r="U39" s="7"/>
      <c r="V39" s="7"/>
      <c r="W39" s="7"/>
      <c r="X39" s="7">
        <v>2</v>
      </c>
      <c r="Y39" s="7"/>
      <c r="Z39" s="7"/>
      <c r="AA39" s="7"/>
      <c r="AB39" s="7"/>
      <c r="AC39" s="7"/>
      <c r="AD39" s="7"/>
      <c r="AE39" s="7"/>
      <c r="AF39" s="7"/>
      <c r="AG39" s="7"/>
      <c r="AH39" s="7"/>
      <c r="AI39" s="7"/>
      <c r="AJ39" s="7"/>
      <c r="AK39" s="7"/>
      <c r="AL39" s="7"/>
      <c r="AM39" s="7"/>
      <c r="AN39" s="7"/>
      <c r="AO39" s="7"/>
      <c r="AP39" s="7"/>
      <c r="AQ39" s="7"/>
      <c r="AR39" s="7"/>
      <c r="AS39" s="7"/>
      <c r="AT39" s="7"/>
    </row>
    <row r="40" spans="1:88" s="8" customFormat="1" ht="60" customHeight="1" thickBot="1" x14ac:dyDescent="0.3">
      <c r="A40" s="38">
        <v>7.4</v>
      </c>
      <c r="B40" s="23" t="s">
        <v>106</v>
      </c>
      <c r="C40" s="252" t="s">
        <v>242</v>
      </c>
      <c r="D40" s="1" t="s">
        <v>309</v>
      </c>
      <c r="E40" s="262">
        <f t="shared" si="2"/>
        <v>2</v>
      </c>
      <c r="F40" s="321"/>
      <c r="G40" s="314" t="s">
        <v>258</v>
      </c>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row>
    <row r="41" spans="1:88" s="27" customFormat="1" ht="27" customHeight="1" thickBot="1" x14ac:dyDescent="0.3">
      <c r="A41" s="458" t="s">
        <v>107</v>
      </c>
      <c r="B41" s="459"/>
      <c r="C41" s="459"/>
      <c r="D41" s="459"/>
      <c r="E41" s="266">
        <f>SUM(E37:E40)</f>
        <v>7</v>
      </c>
      <c r="F41" s="313"/>
      <c r="G41" s="30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row>
    <row r="42" spans="1:88" s="8" customFormat="1" ht="21.75" customHeight="1" thickBot="1" x14ac:dyDescent="0.4">
      <c r="A42" s="445" t="s">
        <v>108</v>
      </c>
      <c r="B42" s="446"/>
      <c r="C42" s="446"/>
      <c r="D42" s="446"/>
      <c r="E42" s="446"/>
      <c r="F42" s="446"/>
      <c r="G42" s="373" t="s">
        <v>77</v>
      </c>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row>
    <row r="43" spans="1:88" s="8" customFormat="1" ht="36.950000000000003" customHeight="1" thickBot="1" x14ac:dyDescent="0.3">
      <c r="A43" s="374" t="s">
        <v>109</v>
      </c>
      <c r="B43" s="30"/>
      <c r="C43" s="12" t="s">
        <v>45</v>
      </c>
      <c r="D43" s="11" t="s">
        <v>46</v>
      </c>
      <c r="E43" s="235" t="s">
        <v>48</v>
      </c>
      <c r="F43" s="11" t="s">
        <v>47</v>
      </c>
      <c r="G43" s="285"/>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row>
    <row r="44" spans="1:88" s="8" customFormat="1" ht="60" customHeight="1" x14ac:dyDescent="0.25">
      <c r="A44" s="38">
        <v>8.1</v>
      </c>
      <c r="B44" s="31" t="s">
        <v>110</v>
      </c>
      <c r="C44" s="252" t="s">
        <v>242</v>
      </c>
      <c r="D44" s="1" t="s">
        <v>310</v>
      </c>
      <c r="E44" s="264">
        <f t="shared" ref="E44:E48" si="3">IF(C44="", "", IFERROR(IF(C44="No Evidence", 0, IF(C44="Some Evidence", 1, IF(C44="Strong Evidence", 2))), "Error"))</f>
        <v>2</v>
      </c>
      <c r="F44" s="320"/>
      <c r="G44" s="316" t="s">
        <v>252</v>
      </c>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row>
    <row r="45" spans="1:88" s="8" customFormat="1" ht="60" customHeight="1" x14ac:dyDescent="0.25">
      <c r="A45" s="38">
        <v>8.1999999999999993</v>
      </c>
      <c r="B45" s="32" t="s">
        <v>111</v>
      </c>
      <c r="C45" s="252" t="s">
        <v>243</v>
      </c>
      <c r="D45" s="1" t="s">
        <v>311</v>
      </c>
      <c r="E45" s="264">
        <f t="shared" si="3"/>
        <v>1</v>
      </c>
      <c r="F45" s="320" t="s">
        <v>340</v>
      </c>
      <c r="G45" s="294"/>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row>
    <row r="46" spans="1:88" s="8" customFormat="1" ht="60" customHeight="1" x14ac:dyDescent="0.25">
      <c r="A46" s="38">
        <v>8.3000000000000007</v>
      </c>
      <c r="B46" s="31" t="s">
        <v>112</v>
      </c>
      <c r="C46" s="252" t="s">
        <v>242</v>
      </c>
      <c r="D46" s="1" t="s">
        <v>312</v>
      </c>
      <c r="E46" s="264">
        <f t="shared" si="3"/>
        <v>2</v>
      </c>
      <c r="F46" s="320"/>
      <c r="G46" s="294"/>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row>
    <row r="47" spans="1:88" s="8" customFormat="1" ht="60" customHeight="1" x14ac:dyDescent="0.25">
      <c r="A47" s="38">
        <v>8.4</v>
      </c>
      <c r="B47" s="15" t="s">
        <v>113</v>
      </c>
      <c r="C47" s="252" t="s">
        <v>243</v>
      </c>
      <c r="D47" s="1" t="s">
        <v>313</v>
      </c>
      <c r="E47" s="264">
        <f t="shared" si="3"/>
        <v>1</v>
      </c>
      <c r="F47" s="320" t="s">
        <v>341</v>
      </c>
      <c r="G47" s="294"/>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row>
    <row r="48" spans="1:88" s="8" customFormat="1" ht="60" customHeight="1" thickBot="1" x14ac:dyDescent="0.3">
      <c r="A48" s="190">
        <v>8.5</v>
      </c>
      <c r="B48" s="166" t="s">
        <v>114</v>
      </c>
      <c r="C48" s="252" t="s">
        <v>243</v>
      </c>
      <c r="D48" s="2" t="s">
        <v>314</v>
      </c>
      <c r="E48" s="264">
        <f t="shared" si="3"/>
        <v>1</v>
      </c>
      <c r="F48" s="321"/>
      <c r="G48" s="298"/>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row>
    <row r="49" spans="1:88" s="8" customFormat="1" ht="27" customHeight="1" thickBot="1" x14ac:dyDescent="0.3">
      <c r="A49" s="452" t="s">
        <v>115</v>
      </c>
      <c r="B49" s="453"/>
      <c r="C49" s="453"/>
      <c r="D49" s="453"/>
      <c r="E49" s="265">
        <f>SUM(E44:E48)</f>
        <v>7</v>
      </c>
      <c r="F49" s="308"/>
      <c r="G49" s="30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row>
    <row r="50" spans="1:88" s="8" customFormat="1" ht="21.75" customHeight="1" thickBot="1" x14ac:dyDescent="0.4">
      <c r="A50" s="445" t="s">
        <v>116</v>
      </c>
      <c r="B50" s="446"/>
      <c r="C50" s="446"/>
      <c r="D50" s="446"/>
      <c r="E50" s="446"/>
      <c r="F50" s="446"/>
      <c r="G50" s="370" t="s">
        <v>77</v>
      </c>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row>
    <row r="51" spans="1:88" s="8" customFormat="1" ht="36.950000000000003" customHeight="1" thickBot="1" x14ac:dyDescent="0.3">
      <c r="A51" s="447" t="s">
        <v>117</v>
      </c>
      <c r="B51" s="448"/>
      <c r="C51" s="12" t="s">
        <v>45</v>
      </c>
      <c r="D51" s="11" t="s">
        <v>46</v>
      </c>
      <c r="E51" s="235" t="s">
        <v>48</v>
      </c>
      <c r="F51" s="186" t="s">
        <v>47</v>
      </c>
      <c r="G51" s="285"/>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row>
    <row r="52" spans="1:88" s="8" customFormat="1" ht="38.1" customHeight="1" x14ac:dyDescent="0.25">
      <c r="A52" s="191">
        <v>9.1</v>
      </c>
      <c r="B52" s="33" t="s">
        <v>118</v>
      </c>
      <c r="C52" s="25"/>
      <c r="D52" s="26"/>
      <c r="E52" s="237"/>
      <c r="F52" s="319"/>
      <c r="G52" s="305"/>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row>
    <row r="53" spans="1:88" s="8" customFormat="1" ht="60" customHeight="1" x14ac:dyDescent="0.25">
      <c r="A53" s="38"/>
      <c r="B53" s="163" t="s">
        <v>119</v>
      </c>
      <c r="C53" s="253" t="s">
        <v>242</v>
      </c>
      <c r="D53" s="1" t="s">
        <v>315</v>
      </c>
      <c r="E53" s="264">
        <f t="shared" ref="E53:E58" si="4">IF(C53="", "", IFERROR(IF(C53="No Evidence", 0, IF(C53="Some Evidence", 1, IF(C53="Strong Evidence", 2))), "Error"))</f>
        <v>2</v>
      </c>
      <c r="F53" s="320"/>
      <c r="G53" s="294"/>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row>
    <row r="54" spans="1:88" s="8" customFormat="1" ht="60" customHeight="1" x14ac:dyDescent="0.25">
      <c r="A54" s="38"/>
      <c r="B54" s="16" t="s">
        <v>120</v>
      </c>
      <c r="C54" s="255" t="s">
        <v>242</v>
      </c>
      <c r="D54" s="1"/>
      <c r="E54" s="264">
        <f t="shared" si="4"/>
        <v>2</v>
      </c>
      <c r="F54" s="320"/>
      <c r="G54" s="294"/>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row>
    <row r="55" spans="1:88" s="8" customFormat="1" ht="60" customHeight="1" x14ac:dyDescent="0.25">
      <c r="A55" s="38"/>
      <c r="B55" s="16" t="s">
        <v>121</v>
      </c>
      <c r="C55" s="253" t="s">
        <v>242</v>
      </c>
      <c r="D55" s="1" t="s">
        <v>316</v>
      </c>
      <c r="E55" s="264">
        <f t="shared" si="4"/>
        <v>2</v>
      </c>
      <c r="F55" s="320"/>
      <c r="G55" s="274" t="s">
        <v>122</v>
      </c>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row>
    <row r="56" spans="1:88" s="8" customFormat="1" ht="60" customHeight="1" x14ac:dyDescent="0.25">
      <c r="A56" s="38"/>
      <c r="B56" s="16" t="s">
        <v>123</v>
      </c>
      <c r="C56" s="253" t="s">
        <v>244</v>
      </c>
      <c r="D56" s="1" t="s">
        <v>360</v>
      </c>
      <c r="E56" s="264">
        <f t="shared" si="4"/>
        <v>0</v>
      </c>
      <c r="F56" s="320"/>
      <c r="G56" s="274" t="s">
        <v>122</v>
      </c>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row>
    <row r="57" spans="1:88" s="8" customFormat="1" ht="60" customHeight="1" x14ac:dyDescent="0.25">
      <c r="A57" s="38">
        <v>9.1999999999999993</v>
      </c>
      <c r="B57" s="53" t="s">
        <v>124</v>
      </c>
      <c r="C57" s="253" t="s">
        <v>242</v>
      </c>
      <c r="D57" s="1" t="s">
        <v>317</v>
      </c>
      <c r="E57" s="264">
        <f t="shared" si="4"/>
        <v>2</v>
      </c>
      <c r="F57" s="320"/>
      <c r="G57" s="31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row>
    <row r="58" spans="1:88" s="8" customFormat="1" ht="60" customHeight="1" thickBot="1" x14ac:dyDescent="0.3">
      <c r="A58" s="38">
        <v>9.3000000000000007</v>
      </c>
      <c r="B58" s="16" t="s">
        <v>125</v>
      </c>
      <c r="C58" s="253" t="s">
        <v>242</v>
      </c>
      <c r="D58" s="1" t="s">
        <v>318</v>
      </c>
      <c r="E58" s="264">
        <f t="shared" si="4"/>
        <v>2</v>
      </c>
      <c r="F58" s="321"/>
      <c r="G58" s="274" t="s">
        <v>256</v>
      </c>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row>
    <row r="59" spans="1:88" ht="33.950000000000003" customHeight="1" thickBot="1" x14ac:dyDescent="0.3">
      <c r="A59" s="193">
        <v>9.4</v>
      </c>
      <c r="B59" s="53" t="s">
        <v>126</v>
      </c>
      <c r="C59" s="243"/>
      <c r="D59" s="244"/>
      <c r="E59" s="238"/>
      <c r="F59" s="359"/>
      <c r="G59" s="318"/>
    </row>
    <row r="60" spans="1:88" ht="60" customHeight="1" x14ac:dyDescent="0.25">
      <c r="A60" s="193"/>
      <c r="B60" s="178" t="s">
        <v>127</v>
      </c>
      <c r="C60" s="301" t="s">
        <v>242</v>
      </c>
      <c r="D60" s="143" t="s">
        <v>319</v>
      </c>
      <c r="E60" s="264">
        <f t="shared" ref="E60:E64" si="5">IF(C60="", "", IFERROR(IF(C60="No Evidence", 0, IF(C60="Some Evidence", 1, IF(C60="Strong Evidence", 2))), "Error"))</f>
        <v>2</v>
      </c>
      <c r="F60" s="360"/>
      <c r="G60" s="318"/>
    </row>
    <row r="61" spans="1:88" ht="60" customHeight="1" x14ac:dyDescent="0.25">
      <c r="A61" s="142"/>
      <c r="B61" s="179" t="s">
        <v>128</v>
      </c>
      <c r="C61" s="301" t="s">
        <v>242</v>
      </c>
      <c r="D61" s="143" t="s">
        <v>320</v>
      </c>
      <c r="E61" s="264">
        <f t="shared" si="5"/>
        <v>2</v>
      </c>
      <c r="F61" s="361"/>
      <c r="G61" s="318"/>
    </row>
    <row r="62" spans="1:88" ht="60" customHeight="1" x14ac:dyDescent="0.25">
      <c r="A62" s="142"/>
      <c r="B62" s="179" t="s">
        <v>129</v>
      </c>
      <c r="C62" s="252" t="s">
        <v>242</v>
      </c>
      <c r="D62" s="143" t="s">
        <v>321</v>
      </c>
      <c r="E62" s="264">
        <f t="shared" si="5"/>
        <v>2</v>
      </c>
      <c r="F62" s="361"/>
      <c r="G62" s="318"/>
    </row>
    <row r="63" spans="1:88" ht="60" customHeight="1" x14ac:dyDescent="0.25">
      <c r="A63" s="142"/>
      <c r="B63" s="179" t="s">
        <v>130</v>
      </c>
      <c r="C63" s="301" t="s">
        <v>242</v>
      </c>
      <c r="D63" s="143" t="s">
        <v>322</v>
      </c>
      <c r="E63" s="264">
        <f t="shared" si="5"/>
        <v>2</v>
      </c>
      <c r="F63" s="361"/>
      <c r="G63" s="318"/>
    </row>
    <row r="64" spans="1:88" s="8" customFormat="1" ht="101.1" customHeight="1" thickBot="1" x14ac:dyDescent="0.3">
      <c r="A64" s="194">
        <v>9.5</v>
      </c>
      <c r="B64" s="134" t="s">
        <v>131</v>
      </c>
      <c r="C64" s="252" t="s">
        <v>242</v>
      </c>
      <c r="D64" s="2" t="s">
        <v>323</v>
      </c>
      <c r="E64" s="264">
        <f t="shared" si="5"/>
        <v>2</v>
      </c>
      <c r="F64" s="321"/>
      <c r="G64" s="298"/>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row>
    <row r="65" spans="1:88" s="8" customFormat="1" ht="27" customHeight="1" thickBot="1" x14ac:dyDescent="0.3">
      <c r="A65" s="452" t="s">
        <v>132</v>
      </c>
      <c r="B65" s="453"/>
      <c r="C65" s="453"/>
      <c r="D65" s="453"/>
      <c r="E65" s="265">
        <f>SUM(E53:E64)</f>
        <v>20</v>
      </c>
      <c r="F65" s="362"/>
      <c r="G65" s="30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row>
    <row r="66" spans="1:88" s="8" customFormat="1" ht="21.75" customHeight="1" thickBot="1" x14ac:dyDescent="0.4">
      <c r="A66" s="445" t="s">
        <v>133</v>
      </c>
      <c r="B66" s="446"/>
      <c r="C66" s="446"/>
      <c r="D66" s="446"/>
      <c r="E66" s="446"/>
      <c r="F66" s="446"/>
      <c r="G66" s="370" t="s">
        <v>77</v>
      </c>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row>
    <row r="67" spans="1:88" s="8" customFormat="1" ht="36.950000000000003" customHeight="1" thickBot="1" x14ac:dyDescent="0.3">
      <c r="A67" s="447" t="s">
        <v>134</v>
      </c>
      <c r="B67" s="448"/>
      <c r="C67" s="12" t="s">
        <v>45</v>
      </c>
      <c r="D67" s="36" t="s">
        <v>46</v>
      </c>
      <c r="E67" s="239" t="s">
        <v>48</v>
      </c>
      <c r="F67" s="36" t="s">
        <v>47</v>
      </c>
      <c r="G67" s="285"/>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row>
    <row r="68" spans="1:88" s="8" customFormat="1" ht="60" customHeight="1" x14ac:dyDescent="0.25">
      <c r="A68" s="191">
        <v>10.1</v>
      </c>
      <c r="B68" s="37" t="s">
        <v>135</v>
      </c>
      <c r="C68" s="253" t="s">
        <v>242</v>
      </c>
      <c r="D68" s="3" t="s">
        <v>324</v>
      </c>
      <c r="E68" s="264">
        <f>IF(C68="", "", IFERROR(IF(C68="No Evidence", 0, IF(C68="Some Evidence", 1, IF(C68="Strong Evidence", 2))), "Error"))</f>
        <v>2</v>
      </c>
      <c r="F68" s="365"/>
      <c r="G68" s="305"/>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row>
    <row r="69" spans="1:88" s="8" customFormat="1" ht="60" customHeight="1" thickBot="1" x14ac:dyDescent="0.3">
      <c r="A69" s="38">
        <v>10.199999999999999</v>
      </c>
      <c r="B69" s="34" t="s">
        <v>136</v>
      </c>
      <c r="C69" s="243"/>
      <c r="D69" s="244"/>
      <c r="E69" s="303"/>
      <c r="F69" s="366"/>
      <c r="G69" s="306" t="s">
        <v>219</v>
      </c>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row>
    <row r="70" spans="1:88" s="8" customFormat="1" ht="60" customHeight="1" x14ac:dyDescent="0.25">
      <c r="A70" s="192"/>
      <c r="B70" s="16" t="s">
        <v>137</v>
      </c>
      <c r="C70" s="253" t="s">
        <v>242</v>
      </c>
      <c r="D70" s="1" t="s">
        <v>269</v>
      </c>
      <c r="E70" s="363">
        <f t="shared" ref="E70:E78" si="6">IF(C70="", "", IFERROR(IF(C70="No Evidence", 0, IF(C70="Some Evidence", 1, IF(C70="Strong Evidence", 2))), "Error"))</f>
        <v>2</v>
      </c>
      <c r="F70" s="320"/>
      <c r="G70" s="294"/>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row>
    <row r="71" spans="1:88" s="8" customFormat="1" ht="60" customHeight="1" x14ac:dyDescent="0.25">
      <c r="A71" s="197"/>
      <c r="B71" s="16" t="s">
        <v>138</v>
      </c>
      <c r="C71" s="253" t="s">
        <v>242</v>
      </c>
      <c r="D71" s="1" t="s">
        <v>269</v>
      </c>
      <c r="E71" s="264">
        <f t="shared" si="6"/>
        <v>2</v>
      </c>
      <c r="F71" s="320"/>
      <c r="G71" s="294"/>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row>
    <row r="72" spans="1:88" s="8" customFormat="1" ht="60" customHeight="1" x14ac:dyDescent="0.25">
      <c r="A72" s="197"/>
      <c r="B72" s="16" t="s">
        <v>139</v>
      </c>
      <c r="C72" s="252" t="s">
        <v>242</v>
      </c>
      <c r="D72" s="1" t="s">
        <v>269</v>
      </c>
      <c r="E72" s="264">
        <f t="shared" si="6"/>
        <v>2</v>
      </c>
      <c r="F72" s="320"/>
      <c r="G72" s="294"/>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row>
    <row r="73" spans="1:88" s="8" customFormat="1" ht="60" customHeight="1" x14ac:dyDescent="0.25">
      <c r="A73" s="197"/>
      <c r="B73" s="16" t="s">
        <v>140</v>
      </c>
      <c r="C73" s="252" t="s">
        <v>244</v>
      </c>
      <c r="D73" s="1" t="s">
        <v>325</v>
      </c>
      <c r="E73" s="264">
        <f t="shared" si="6"/>
        <v>0</v>
      </c>
      <c r="F73" s="320"/>
      <c r="G73" s="294"/>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row>
    <row r="74" spans="1:88" s="8" customFormat="1" ht="60" customHeight="1" x14ac:dyDescent="0.25">
      <c r="A74" s="197"/>
      <c r="B74" s="16" t="s">
        <v>141</v>
      </c>
      <c r="C74" s="252" t="s">
        <v>243</v>
      </c>
      <c r="D74" s="1" t="s">
        <v>326</v>
      </c>
      <c r="E74" s="264">
        <f t="shared" si="6"/>
        <v>1</v>
      </c>
      <c r="F74" s="320"/>
      <c r="G74" s="294"/>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row>
    <row r="75" spans="1:88" s="8" customFormat="1" ht="60" customHeight="1" x14ac:dyDescent="0.25">
      <c r="A75" s="38">
        <v>10.3</v>
      </c>
      <c r="B75" s="163" t="s">
        <v>142</v>
      </c>
      <c r="C75" s="252" t="s">
        <v>242</v>
      </c>
      <c r="D75" s="1" t="s">
        <v>327</v>
      </c>
      <c r="E75" s="264">
        <f t="shared" si="6"/>
        <v>2</v>
      </c>
      <c r="F75" s="320"/>
      <c r="G75" s="294"/>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row>
    <row r="76" spans="1:88" s="8" customFormat="1" ht="60" customHeight="1" x14ac:dyDescent="0.25">
      <c r="A76" s="38">
        <v>10.4</v>
      </c>
      <c r="B76" s="16" t="s">
        <v>143</v>
      </c>
      <c r="C76" s="252" t="s">
        <v>242</v>
      </c>
      <c r="D76" s="1" t="s">
        <v>328</v>
      </c>
      <c r="E76" s="264">
        <f t="shared" si="6"/>
        <v>2</v>
      </c>
      <c r="F76" s="320"/>
      <c r="G76" s="294"/>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row>
    <row r="77" spans="1:88" s="8" customFormat="1" ht="59.1" customHeight="1" x14ac:dyDescent="0.25">
      <c r="A77" s="38">
        <v>10.5</v>
      </c>
      <c r="B77" s="183" t="s">
        <v>144</v>
      </c>
      <c r="C77" s="252" t="s">
        <v>242</v>
      </c>
      <c r="D77" s="1" t="s">
        <v>330</v>
      </c>
      <c r="E77" s="264">
        <f t="shared" si="6"/>
        <v>2</v>
      </c>
      <c r="F77" s="320"/>
      <c r="G77" s="298"/>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row>
    <row r="78" spans="1:88" s="8" customFormat="1" ht="60" customHeight="1" thickBot="1" x14ac:dyDescent="0.3">
      <c r="A78" s="190">
        <v>10.6</v>
      </c>
      <c r="B78" s="166" t="s">
        <v>145</v>
      </c>
      <c r="C78" s="253" t="s">
        <v>242</v>
      </c>
      <c r="D78" s="2" t="s">
        <v>329</v>
      </c>
      <c r="E78" s="364">
        <f t="shared" si="6"/>
        <v>2</v>
      </c>
      <c r="F78" s="321"/>
      <c r="G78" s="298"/>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row>
    <row r="79" spans="1:88" s="27" customFormat="1" ht="27" customHeight="1" thickBot="1" x14ac:dyDescent="0.3">
      <c r="A79" s="460" t="s">
        <v>146</v>
      </c>
      <c r="B79" s="461"/>
      <c r="C79" s="461"/>
      <c r="D79" s="461"/>
      <c r="E79" s="265">
        <f>SUM(E68:E78)</f>
        <v>17</v>
      </c>
      <c r="F79" s="304"/>
      <c r="G79" s="30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row>
    <row r="80" spans="1:88" s="8" customFormat="1" ht="21.75" customHeight="1" thickBot="1" x14ac:dyDescent="0.4">
      <c r="A80" s="445" t="s">
        <v>147</v>
      </c>
      <c r="B80" s="446"/>
      <c r="C80" s="446"/>
      <c r="D80" s="446"/>
      <c r="E80" s="446"/>
      <c r="F80" s="446"/>
      <c r="G80" s="373" t="s">
        <v>77</v>
      </c>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row>
    <row r="81" spans="1:88" s="8" customFormat="1" ht="36.950000000000003" customHeight="1" thickBot="1" x14ac:dyDescent="0.3">
      <c r="A81" s="456" t="s">
        <v>148</v>
      </c>
      <c r="B81" s="457"/>
      <c r="C81" s="12" t="s">
        <v>45</v>
      </c>
      <c r="D81" s="11" t="s">
        <v>46</v>
      </c>
      <c r="E81" s="235" t="s">
        <v>48</v>
      </c>
      <c r="F81" s="11" t="s">
        <v>47</v>
      </c>
      <c r="G81" s="13"/>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row>
    <row r="82" spans="1:88" s="8" customFormat="1" ht="60" customHeight="1" x14ac:dyDescent="0.25">
      <c r="A82" s="191">
        <v>11.1</v>
      </c>
      <c r="B82" s="40" t="s">
        <v>149</v>
      </c>
      <c r="C82" s="252" t="s">
        <v>242</v>
      </c>
      <c r="D82" s="3" t="s">
        <v>331</v>
      </c>
      <c r="E82" s="264">
        <f t="shared" ref="E82:E85" si="7">IF(C82="", "", IFERROR(IF(C82="No Evidence", 0, IF(C82="Some Evidence", 1, IF(C82="Strong Evidence", 2))), "Error"))</f>
        <v>2</v>
      </c>
      <c r="F82" s="365"/>
      <c r="G82" s="309" t="s">
        <v>254</v>
      </c>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row>
    <row r="83" spans="1:88" s="8" customFormat="1" ht="60" customHeight="1" x14ac:dyDescent="0.25">
      <c r="A83" s="38">
        <v>11.2</v>
      </c>
      <c r="B83" s="41" t="s">
        <v>150</v>
      </c>
      <c r="C83" s="252" t="s">
        <v>242</v>
      </c>
      <c r="D83" s="1" t="s">
        <v>332</v>
      </c>
      <c r="E83" s="264">
        <f t="shared" si="7"/>
        <v>2</v>
      </c>
      <c r="F83" s="320"/>
      <c r="G83" s="310" t="s">
        <v>255</v>
      </c>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row>
    <row r="84" spans="1:88" s="8" customFormat="1" ht="60" customHeight="1" x14ac:dyDescent="0.25">
      <c r="A84" s="38">
        <v>11.3</v>
      </c>
      <c r="B84" s="256" t="s">
        <v>151</v>
      </c>
      <c r="C84" s="252" t="s">
        <v>242</v>
      </c>
      <c r="D84" s="1" t="s">
        <v>333</v>
      </c>
      <c r="E84" s="264">
        <f t="shared" si="7"/>
        <v>2</v>
      </c>
      <c r="F84" s="320"/>
      <c r="G84" s="311" t="s">
        <v>254</v>
      </c>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row>
    <row r="85" spans="1:88" s="8" customFormat="1" ht="60" customHeight="1" thickBot="1" x14ac:dyDescent="0.3">
      <c r="A85" s="190">
        <v>11.4</v>
      </c>
      <c r="B85" s="17" t="s">
        <v>152</v>
      </c>
      <c r="C85" s="254" t="s">
        <v>243</v>
      </c>
      <c r="D85" s="2" t="s">
        <v>334</v>
      </c>
      <c r="E85" s="264">
        <f t="shared" si="7"/>
        <v>1</v>
      </c>
      <c r="F85" s="357"/>
      <c r="G85" s="311" t="s">
        <v>254</v>
      </c>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row>
    <row r="86" spans="1:88" s="27" customFormat="1" ht="27" customHeight="1" thickBot="1" x14ac:dyDescent="0.3">
      <c r="A86" s="452" t="s">
        <v>231</v>
      </c>
      <c r="B86" s="453"/>
      <c r="C86" s="453"/>
      <c r="D86" s="453"/>
      <c r="E86" s="265">
        <f>SUM(E82:E85)</f>
        <v>7</v>
      </c>
      <c r="F86" s="362"/>
      <c r="G86" s="30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row>
    <row r="87" spans="1:88" s="8" customFormat="1" hidden="1" x14ac:dyDescent="0.25">
      <c r="A87" s="7"/>
      <c r="B87" s="7"/>
      <c r="C87" s="7"/>
      <c r="D87" s="7"/>
      <c r="E87" s="233"/>
      <c r="F87" s="241"/>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row>
    <row r="88" spans="1:88" s="8" customFormat="1" hidden="1" x14ac:dyDescent="0.25">
      <c r="A88" s="7"/>
      <c r="B88" s="7"/>
      <c r="C88" s="7"/>
      <c r="D88" s="7"/>
      <c r="E88" s="233"/>
      <c r="F88" s="241"/>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row>
    <row r="89" spans="1:88" s="8" customFormat="1" hidden="1" x14ac:dyDescent="0.25">
      <c r="A89" s="7"/>
      <c r="B89" s="7"/>
      <c r="C89" s="7"/>
      <c r="D89" s="7"/>
      <c r="E89" s="233"/>
      <c r="F89" s="241"/>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row>
    <row r="90" spans="1:88" s="8" customFormat="1" hidden="1" x14ac:dyDescent="0.25">
      <c r="A90" s="7"/>
      <c r="B90" s="7"/>
      <c r="C90" s="7"/>
      <c r="D90" s="7"/>
      <c r="E90" s="233"/>
      <c r="F90" s="241"/>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row>
    <row r="91" spans="1:88" s="8" customFormat="1" hidden="1" x14ac:dyDescent="0.25">
      <c r="A91" s="7"/>
      <c r="B91" s="7"/>
      <c r="C91" s="7"/>
      <c r="D91" s="7"/>
      <c r="E91" s="233"/>
      <c r="F91" s="241"/>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row>
    <row r="92" spans="1:88" s="8" customFormat="1" hidden="1" x14ac:dyDescent="0.25">
      <c r="A92" s="7"/>
      <c r="B92" s="7"/>
      <c r="C92" s="7"/>
      <c r="D92" s="7"/>
      <c r="E92" s="233"/>
      <c r="F92" s="241"/>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row>
    <row r="93" spans="1:88" s="8" customFormat="1" hidden="1" x14ac:dyDescent="0.25">
      <c r="A93" s="7"/>
      <c r="B93" s="7"/>
      <c r="C93" s="7"/>
      <c r="D93" s="7"/>
      <c r="E93" s="233"/>
      <c r="F93" s="241"/>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row>
    <row r="94" spans="1:88" s="8" customFormat="1" hidden="1" x14ac:dyDescent="0.25">
      <c r="A94" s="7"/>
      <c r="B94" s="7"/>
      <c r="C94" s="7"/>
      <c r="D94" s="7"/>
      <c r="E94" s="233"/>
      <c r="F94" s="241"/>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row>
    <row r="95" spans="1:88" s="8" customFormat="1" hidden="1" x14ac:dyDescent="0.25">
      <c r="A95" s="7"/>
      <c r="B95" s="7"/>
      <c r="C95" s="7"/>
      <c r="D95" s="7"/>
      <c r="E95" s="233"/>
      <c r="F95" s="241"/>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row>
    <row r="96" spans="1:88" s="8" customFormat="1" hidden="1" x14ac:dyDescent="0.25">
      <c r="A96" s="7"/>
      <c r="B96" s="7"/>
      <c r="C96" s="7"/>
      <c r="D96" s="7"/>
      <c r="E96" s="233"/>
      <c r="F96" s="241"/>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row>
    <row r="97" spans="1:88" s="8" customFormat="1" hidden="1" x14ac:dyDescent="0.25">
      <c r="A97" s="7"/>
      <c r="B97" s="7"/>
      <c r="C97" s="7"/>
      <c r="D97" s="7"/>
      <c r="E97" s="233"/>
      <c r="F97" s="241"/>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row>
    <row r="98" spans="1:88" s="8" customFormat="1" hidden="1" x14ac:dyDescent="0.25">
      <c r="A98" s="7"/>
      <c r="B98" s="7"/>
      <c r="C98" s="7"/>
      <c r="D98" s="7"/>
      <c r="E98" s="233"/>
      <c r="F98" s="241"/>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row>
    <row r="99" spans="1:88" s="8" customFormat="1" hidden="1" x14ac:dyDescent="0.25">
      <c r="A99" s="7"/>
      <c r="B99" s="7"/>
      <c r="C99" s="7"/>
      <c r="D99" s="7"/>
      <c r="E99" s="233"/>
      <c r="F99" s="241"/>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row>
    <row r="100" spans="1:88" s="8" customFormat="1" hidden="1" x14ac:dyDescent="0.25">
      <c r="A100" s="7"/>
      <c r="B100" s="7"/>
      <c r="C100" s="7"/>
      <c r="D100" s="7"/>
      <c r="E100" s="233"/>
      <c r="F100" s="241"/>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row>
    <row r="101" spans="1:88" s="8" customFormat="1" hidden="1" x14ac:dyDescent="0.25">
      <c r="A101" s="7"/>
      <c r="B101" s="7"/>
      <c r="C101" s="7"/>
      <c r="D101" s="7"/>
      <c r="E101" s="233"/>
      <c r="F101" s="241"/>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row>
    <row r="102" spans="1:88" s="8" customFormat="1" hidden="1" x14ac:dyDescent="0.25">
      <c r="A102" s="7"/>
      <c r="B102" s="7"/>
      <c r="C102" s="7"/>
      <c r="D102" s="7"/>
      <c r="E102" s="233"/>
      <c r="F102" s="241"/>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row>
    <row r="103" spans="1:88" s="8" customFormat="1" hidden="1" x14ac:dyDescent="0.25">
      <c r="A103" s="7"/>
      <c r="B103" s="7"/>
      <c r="C103" s="7"/>
      <c r="D103" s="7"/>
      <c r="E103" s="233"/>
      <c r="F103" s="241"/>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row>
    <row r="104" spans="1:88" s="8" customFormat="1" hidden="1" x14ac:dyDescent="0.25">
      <c r="A104" s="7"/>
      <c r="B104" s="7"/>
      <c r="C104" s="7"/>
      <c r="D104" s="7"/>
      <c r="E104" s="233"/>
      <c r="F104" s="241"/>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row>
    <row r="105" spans="1:88" s="8" customFormat="1" hidden="1" x14ac:dyDescent="0.25">
      <c r="A105" s="7"/>
      <c r="B105" s="7"/>
      <c r="C105" s="7"/>
      <c r="D105" s="7"/>
      <c r="E105" s="233"/>
      <c r="F105" s="241"/>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row>
    <row r="106" spans="1:88" s="8" customFormat="1" hidden="1" x14ac:dyDescent="0.25">
      <c r="A106" s="7"/>
      <c r="B106" s="7"/>
      <c r="C106" s="7"/>
      <c r="D106" s="7"/>
      <c r="E106" s="233"/>
      <c r="F106" s="241"/>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row>
    <row r="107" spans="1:88" s="8" customFormat="1" hidden="1" x14ac:dyDescent="0.25">
      <c r="A107" s="7"/>
      <c r="B107" s="7"/>
      <c r="C107" s="7"/>
      <c r="D107" s="7"/>
      <c r="E107" s="233"/>
      <c r="F107" s="241"/>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row>
    <row r="108" spans="1:88" s="8" customFormat="1" hidden="1" x14ac:dyDescent="0.25">
      <c r="A108" s="7"/>
      <c r="B108" s="7"/>
      <c r="C108" s="7"/>
      <c r="D108" s="7"/>
      <c r="E108" s="233"/>
      <c r="F108" s="241"/>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row>
    <row r="109" spans="1:88" s="8" customFormat="1" hidden="1" x14ac:dyDescent="0.25">
      <c r="A109" s="7"/>
      <c r="B109" s="7"/>
      <c r="C109" s="7"/>
      <c r="D109" s="7"/>
      <c r="E109" s="233"/>
      <c r="F109" s="241"/>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row>
    <row r="110" spans="1:88" s="8" customFormat="1" hidden="1" x14ac:dyDescent="0.25">
      <c r="A110" s="7"/>
      <c r="B110" s="7"/>
      <c r="C110" s="7"/>
      <c r="D110" s="7"/>
      <c r="E110" s="233"/>
      <c r="F110" s="241"/>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row>
    <row r="111" spans="1:88" s="8" customFormat="1" hidden="1" x14ac:dyDescent="0.25">
      <c r="A111" s="7"/>
      <c r="B111" s="7"/>
      <c r="C111" s="7"/>
      <c r="D111" s="7"/>
      <c r="E111" s="233"/>
      <c r="F111" s="241"/>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row>
    <row r="112" spans="1:88" s="8" customFormat="1" hidden="1" x14ac:dyDescent="0.25">
      <c r="A112" s="7"/>
      <c r="B112" s="7"/>
      <c r="C112" s="7"/>
      <c r="D112" s="7"/>
      <c r="E112" s="233"/>
      <c r="F112" s="241"/>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row>
    <row r="113" spans="1:88" s="8" customFormat="1" hidden="1" x14ac:dyDescent="0.25">
      <c r="A113" s="7"/>
      <c r="B113" s="7"/>
      <c r="C113" s="7"/>
      <c r="D113" s="7"/>
      <c r="E113" s="233"/>
      <c r="F113" s="241"/>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row>
    <row r="114" spans="1:88" s="8" customFormat="1" hidden="1" x14ac:dyDescent="0.25">
      <c r="A114" s="7"/>
      <c r="B114" s="7"/>
      <c r="C114" s="7"/>
      <c r="D114" s="7"/>
      <c r="E114" s="233"/>
      <c r="F114" s="241"/>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row>
    <row r="115" spans="1:88" s="8" customFormat="1" hidden="1" x14ac:dyDescent="0.25">
      <c r="A115" s="7"/>
      <c r="B115" s="7"/>
      <c r="C115" s="7"/>
      <c r="D115" s="7"/>
      <c r="E115" s="233"/>
      <c r="F115" s="241"/>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row>
    <row r="116" spans="1:88" s="8" customFormat="1" hidden="1" x14ac:dyDescent="0.25">
      <c r="A116" s="7"/>
      <c r="B116" s="7"/>
      <c r="C116" s="7"/>
      <c r="D116" s="7"/>
      <c r="E116" s="233"/>
      <c r="F116" s="241"/>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row>
    <row r="117" spans="1:88" s="8" customFormat="1" hidden="1" x14ac:dyDescent="0.25">
      <c r="A117" s="7"/>
      <c r="B117" s="7"/>
      <c r="C117" s="7"/>
      <c r="D117" s="7"/>
      <c r="E117" s="233"/>
      <c r="F117" s="241"/>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row>
    <row r="118" spans="1:88" s="8" customFormat="1" hidden="1" x14ac:dyDescent="0.25">
      <c r="A118" s="7"/>
      <c r="B118" s="7"/>
      <c r="C118" s="7"/>
      <c r="D118" s="7"/>
      <c r="E118" s="233"/>
      <c r="F118" s="241"/>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row>
    <row r="119" spans="1:88" s="8" customFormat="1" hidden="1" x14ac:dyDescent="0.25">
      <c r="A119" s="7"/>
      <c r="B119" s="7"/>
      <c r="C119" s="7"/>
      <c r="D119" s="7"/>
      <c r="E119" s="233"/>
      <c r="F119" s="241"/>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row>
    <row r="120" spans="1:88" s="8" customFormat="1" hidden="1" x14ac:dyDescent="0.25">
      <c r="A120" s="7"/>
      <c r="B120" s="7"/>
      <c r="C120" s="7"/>
      <c r="D120" s="7"/>
      <c r="E120" s="233"/>
      <c r="F120" s="241"/>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row>
    <row r="121" spans="1:88" s="8" customFormat="1" hidden="1" x14ac:dyDescent="0.25">
      <c r="A121" s="7"/>
      <c r="B121" s="7"/>
      <c r="C121" s="7"/>
      <c r="D121" s="7"/>
      <c r="E121" s="233"/>
      <c r="F121" s="241"/>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row>
    <row r="122" spans="1:88" s="8" customFormat="1" hidden="1" x14ac:dyDescent="0.25">
      <c r="A122" s="7"/>
      <c r="B122" s="7"/>
      <c r="C122" s="7"/>
      <c r="D122" s="7"/>
      <c r="E122" s="233"/>
      <c r="F122" s="241"/>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row>
    <row r="123" spans="1:88" s="8" customFormat="1" hidden="1" x14ac:dyDescent="0.25">
      <c r="A123" s="7"/>
      <c r="B123" s="7"/>
      <c r="C123" s="7"/>
      <c r="D123" s="7"/>
      <c r="E123" s="233"/>
      <c r="F123" s="241"/>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row>
    <row r="124" spans="1:88" s="8" customFormat="1" hidden="1" x14ac:dyDescent="0.25">
      <c r="A124" s="7"/>
      <c r="B124" s="7"/>
      <c r="C124" s="7"/>
      <c r="D124" s="7"/>
      <c r="E124" s="233"/>
      <c r="F124" s="241"/>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row>
    <row r="125" spans="1:88" s="8" customFormat="1" hidden="1" x14ac:dyDescent="0.25">
      <c r="A125" s="7"/>
      <c r="B125" s="7"/>
      <c r="C125" s="7"/>
      <c r="D125" s="7"/>
      <c r="E125" s="233"/>
      <c r="F125" s="241"/>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row>
    <row r="126" spans="1:88" s="8" customFormat="1" hidden="1" x14ac:dyDescent="0.25">
      <c r="A126" s="7"/>
      <c r="B126" s="7"/>
      <c r="C126" s="7"/>
      <c r="D126" s="7"/>
      <c r="E126" s="233"/>
      <c r="F126" s="241"/>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row>
    <row r="127" spans="1:88" s="8" customFormat="1" hidden="1" x14ac:dyDescent="0.25">
      <c r="A127" s="7"/>
      <c r="B127" s="7"/>
      <c r="C127" s="7"/>
      <c r="D127" s="7"/>
      <c r="E127" s="233"/>
      <c r="F127" s="241"/>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row>
    <row r="128" spans="1:88" s="8" customFormat="1" hidden="1" x14ac:dyDescent="0.25">
      <c r="A128" s="7"/>
      <c r="B128" s="7"/>
      <c r="C128" s="7"/>
      <c r="D128" s="7"/>
      <c r="E128" s="233"/>
      <c r="F128" s="241"/>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row>
    <row r="129" spans="1:88" s="8" customFormat="1" hidden="1" x14ac:dyDescent="0.25">
      <c r="A129" s="7"/>
      <c r="B129" s="7"/>
      <c r="C129" s="7"/>
      <c r="D129" s="7"/>
      <c r="E129" s="233"/>
      <c r="F129" s="241"/>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row>
    <row r="130" spans="1:88" s="8" customFormat="1" hidden="1" x14ac:dyDescent="0.25">
      <c r="A130" s="7"/>
      <c r="B130" s="7"/>
      <c r="C130" s="7"/>
      <c r="D130" s="7"/>
      <c r="E130" s="233"/>
      <c r="F130" s="241"/>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row>
    <row r="131" spans="1:88" s="8" customFormat="1" hidden="1" x14ac:dyDescent="0.25">
      <c r="A131" s="7"/>
      <c r="B131" s="7"/>
      <c r="C131" s="7"/>
      <c r="D131" s="7"/>
      <c r="E131" s="233"/>
      <c r="F131" s="241"/>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row>
    <row r="132" spans="1:88" s="8" customFormat="1" hidden="1" x14ac:dyDescent="0.25">
      <c r="A132" s="7"/>
      <c r="B132" s="7"/>
      <c r="C132" s="7"/>
      <c r="D132" s="7"/>
      <c r="E132" s="233"/>
      <c r="F132" s="241"/>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row>
    <row r="133" spans="1:88" s="8" customFormat="1" hidden="1" x14ac:dyDescent="0.25">
      <c r="A133" s="7"/>
      <c r="B133" s="7"/>
      <c r="C133" s="7"/>
      <c r="D133" s="7"/>
      <c r="E133" s="233"/>
      <c r="F133" s="241"/>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row>
    <row r="134" spans="1:88" s="8" customFormat="1" hidden="1" x14ac:dyDescent="0.25">
      <c r="A134" s="7"/>
      <c r="B134" s="7"/>
      <c r="C134" s="7"/>
      <c r="D134" s="7"/>
      <c r="E134" s="233"/>
      <c r="F134" s="241"/>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row>
    <row r="135" spans="1:88" s="8" customFormat="1" hidden="1" x14ac:dyDescent="0.25">
      <c r="A135" s="7"/>
      <c r="B135" s="7"/>
      <c r="C135" s="7"/>
      <c r="D135" s="7"/>
      <c r="E135" s="233"/>
      <c r="F135" s="241"/>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row>
    <row r="136" spans="1:88" s="8" customFormat="1" hidden="1" x14ac:dyDescent="0.25">
      <c r="A136" s="7"/>
      <c r="B136" s="7"/>
      <c r="C136" s="7"/>
      <c r="D136" s="7"/>
      <c r="E136" s="233"/>
      <c r="F136" s="241"/>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row>
    <row r="137" spans="1:88" s="8" customFormat="1" hidden="1" x14ac:dyDescent="0.25">
      <c r="A137" s="7"/>
      <c r="B137" s="7"/>
      <c r="C137" s="7"/>
      <c r="D137" s="7"/>
      <c r="E137" s="233"/>
      <c r="F137" s="241"/>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row>
    <row r="138" spans="1:88" s="8" customFormat="1" hidden="1" x14ac:dyDescent="0.25">
      <c r="A138" s="7"/>
      <c r="B138" s="7"/>
      <c r="C138" s="7"/>
      <c r="D138" s="7"/>
      <c r="E138" s="233"/>
      <c r="F138" s="241"/>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row>
    <row r="139" spans="1:88" s="8" customFormat="1" hidden="1" x14ac:dyDescent="0.25">
      <c r="A139" s="7"/>
      <c r="B139" s="7"/>
      <c r="C139" s="7"/>
      <c r="D139" s="7"/>
      <c r="E139" s="233"/>
      <c r="F139" s="241"/>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row>
    <row r="140" spans="1:88" s="8" customFormat="1" hidden="1" x14ac:dyDescent="0.25">
      <c r="A140" s="7"/>
      <c r="B140" s="7"/>
      <c r="C140" s="7"/>
      <c r="D140" s="7"/>
      <c r="E140" s="233"/>
      <c r="F140" s="241"/>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row>
    <row r="141" spans="1:88" s="8" customFormat="1" hidden="1" x14ac:dyDescent="0.25">
      <c r="A141" s="7"/>
      <c r="B141" s="7"/>
      <c r="C141" s="7"/>
      <c r="D141" s="7"/>
      <c r="E141" s="233"/>
      <c r="F141" s="241"/>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row>
    <row r="142" spans="1:88" s="8" customFormat="1" hidden="1" x14ac:dyDescent="0.25">
      <c r="A142" s="7"/>
      <c r="B142" s="7"/>
      <c r="C142" s="7"/>
      <c r="D142" s="7"/>
      <c r="E142" s="233"/>
      <c r="F142" s="241"/>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row>
    <row r="143" spans="1:88" s="8" customFormat="1" hidden="1" x14ac:dyDescent="0.25">
      <c r="A143" s="7"/>
      <c r="B143" s="7"/>
      <c r="C143" s="7"/>
      <c r="D143" s="7"/>
      <c r="E143" s="233"/>
      <c r="F143" s="241"/>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row>
    <row r="144" spans="1:88" s="8" customFormat="1" hidden="1" x14ac:dyDescent="0.25">
      <c r="A144" s="7"/>
      <c r="B144" s="7"/>
      <c r="C144" s="7"/>
      <c r="D144" s="7"/>
      <c r="E144" s="233"/>
      <c r="F144" s="241"/>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row>
    <row r="145" spans="1:88" s="8" customFormat="1" hidden="1" x14ac:dyDescent="0.25">
      <c r="A145" s="7"/>
      <c r="B145" s="7"/>
      <c r="C145" s="7"/>
      <c r="D145" s="7"/>
      <c r="E145" s="233"/>
      <c r="F145" s="241"/>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row>
    <row r="146" spans="1:88" s="8" customFormat="1" hidden="1" x14ac:dyDescent="0.25">
      <c r="A146" s="7"/>
      <c r="B146" s="7"/>
      <c r="C146" s="7"/>
      <c r="D146" s="7"/>
      <c r="E146" s="233"/>
      <c r="F146" s="241"/>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row>
    <row r="147" spans="1:88" s="8" customFormat="1" hidden="1" x14ac:dyDescent="0.25">
      <c r="A147" s="7"/>
      <c r="B147" s="7"/>
      <c r="C147" s="7"/>
      <c r="D147" s="7"/>
      <c r="E147" s="233"/>
      <c r="F147" s="241"/>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row>
    <row r="148" spans="1:88" s="8" customFormat="1" hidden="1" x14ac:dyDescent="0.25">
      <c r="A148" s="7"/>
      <c r="B148" s="7"/>
      <c r="C148" s="7"/>
      <c r="D148" s="7"/>
      <c r="E148" s="233"/>
      <c r="F148" s="241"/>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row>
    <row r="149" spans="1:88" s="8" customFormat="1" hidden="1" x14ac:dyDescent="0.25">
      <c r="A149" s="7"/>
      <c r="B149" s="7"/>
      <c r="C149" s="7"/>
      <c r="D149" s="7"/>
      <c r="E149" s="233"/>
      <c r="F149" s="241"/>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row>
    <row r="150" spans="1:88" s="8" customFormat="1" hidden="1" x14ac:dyDescent="0.25">
      <c r="A150" s="7"/>
      <c r="B150" s="7"/>
      <c r="C150" s="7"/>
      <c r="D150" s="7"/>
      <c r="E150" s="233"/>
      <c r="F150" s="241"/>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row>
    <row r="151" spans="1:88" s="8" customFormat="1" hidden="1" x14ac:dyDescent="0.25">
      <c r="A151" s="7"/>
      <c r="B151" s="7"/>
      <c r="C151" s="7"/>
      <c r="D151" s="7"/>
      <c r="E151" s="233"/>
      <c r="F151" s="241"/>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row>
    <row r="152" spans="1:88" s="8" customFormat="1" hidden="1" x14ac:dyDescent="0.25">
      <c r="A152" s="7"/>
      <c r="B152" s="7"/>
      <c r="C152" s="7"/>
      <c r="D152" s="7"/>
      <c r="E152" s="233"/>
      <c r="F152" s="241"/>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row>
    <row r="153" spans="1:88" s="8" customFormat="1" hidden="1" x14ac:dyDescent="0.25">
      <c r="A153" s="7"/>
      <c r="B153" s="7"/>
      <c r="C153" s="7"/>
      <c r="D153" s="7"/>
      <c r="E153" s="233"/>
      <c r="F153" s="241"/>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row>
    <row r="154" spans="1:88" s="8" customFormat="1" hidden="1" x14ac:dyDescent="0.25">
      <c r="A154" s="7"/>
      <c r="B154" s="7"/>
      <c r="C154" s="7"/>
      <c r="D154" s="7"/>
      <c r="E154" s="233"/>
      <c r="F154" s="241"/>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row>
    <row r="155" spans="1:88" s="8" customFormat="1" hidden="1" x14ac:dyDescent="0.25">
      <c r="A155" s="7"/>
      <c r="B155" s="7"/>
      <c r="C155" s="7"/>
      <c r="D155" s="7"/>
      <c r="E155" s="233"/>
      <c r="F155" s="241"/>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row>
    <row r="156" spans="1:88" s="8" customFormat="1" hidden="1" x14ac:dyDescent="0.25">
      <c r="A156" s="7"/>
      <c r="B156" s="7"/>
      <c r="C156" s="7"/>
      <c r="D156" s="7"/>
      <c r="E156" s="233"/>
      <c r="F156" s="241"/>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row>
    <row r="157" spans="1:88" s="8" customFormat="1" hidden="1" x14ac:dyDescent="0.25">
      <c r="A157" s="7"/>
      <c r="B157" s="7"/>
      <c r="C157" s="7"/>
      <c r="D157" s="7"/>
      <c r="E157" s="233"/>
      <c r="F157" s="241"/>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row>
    <row r="158" spans="1:88" s="8" customFormat="1" hidden="1" x14ac:dyDescent="0.25">
      <c r="A158" s="7"/>
      <c r="B158" s="7"/>
      <c r="C158" s="7"/>
      <c r="D158" s="7"/>
      <c r="E158" s="233"/>
      <c r="F158" s="241"/>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row>
    <row r="159" spans="1:88" s="8" customFormat="1" hidden="1" x14ac:dyDescent="0.25">
      <c r="A159" s="7"/>
      <c r="B159" s="7"/>
      <c r="C159" s="7"/>
      <c r="D159" s="7"/>
      <c r="E159" s="233"/>
      <c r="F159" s="241"/>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row>
    <row r="160" spans="1:88" s="8" customFormat="1" hidden="1" x14ac:dyDescent="0.25">
      <c r="A160" s="7"/>
      <c r="B160" s="7"/>
      <c r="C160" s="7"/>
      <c r="D160" s="7"/>
      <c r="E160" s="233"/>
      <c r="F160" s="241"/>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row>
    <row r="161" spans="1:88" s="8" customFormat="1" hidden="1" x14ac:dyDescent="0.25">
      <c r="A161" s="7"/>
      <c r="B161" s="7"/>
      <c r="C161" s="7"/>
      <c r="D161" s="7"/>
      <c r="E161" s="233"/>
      <c r="F161" s="241"/>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row>
    <row r="162" spans="1:88" s="8" customFormat="1" hidden="1" x14ac:dyDescent="0.25">
      <c r="A162" s="7"/>
      <c r="B162" s="7"/>
      <c r="C162" s="7"/>
      <c r="D162" s="7"/>
      <c r="E162" s="233"/>
      <c r="F162" s="241"/>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row>
    <row r="163" spans="1:88" s="8" customFormat="1" hidden="1" x14ac:dyDescent="0.25">
      <c r="A163" s="7"/>
      <c r="B163" s="7"/>
      <c r="C163" s="7"/>
      <c r="D163" s="7"/>
      <c r="E163" s="233"/>
      <c r="F163" s="241"/>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row>
    <row r="164" spans="1:88" s="8" customFormat="1" hidden="1" x14ac:dyDescent="0.25">
      <c r="A164" s="7"/>
      <c r="B164" s="7"/>
      <c r="C164" s="7"/>
      <c r="D164" s="7"/>
      <c r="E164" s="233"/>
      <c r="F164" s="241"/>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row>
    <row r="165" spans="1:88" s="8" customFormat="1" hidden="1" x14ac:dyDescent="0.25">
      <c r="A165" s="7"/>
      <c r="B165" s="7"/>
      <c r="C165" s="7"/>
      <c r="D165" s="7"/>
      <c r="E165" s="233"/>
      <c r="F165" s="241"/>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row>
    <row r="166" spans="1:88" s="8" customFormat="1" hidden="1" x14ac:dyDescent="0.25">
      <c r="A166" s="7"/>
      <c r="B166" s="7"/>
      <c r="C166" s="7"/>
      <c r="D166" s="7"/>
      <c r="E166" s="233"/>
      <c r="F166" s="241"/>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row>
    <row r="167" spans="1:88" s="8" customFormat="1" hidden="1" x14ac:dyDescent="0.25">
      <c r="A167" s="7"/>
      <c r="B167" s="7"/>
      <c r="C167" s="7"/>
      <c r="D167" s="7"/>
      <c r="E167" s="233"/>
      <c r="F167" s="241"/>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row>
    <row r="168" spans="1:88" s="8" customFormat="1" hidden="1" x14ac:dyDescent="0.25">
      <c r="A168" s="7"/>
      <c r="B168" s="7"/>
      <c r="C168" s="7"/>
      <c r="D168" s="7"/>
      <c r="E168" s="233"/>
      <c r="F168" s="241"/>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row>
    <row r="169" spans="1:88" s="8" customFormat="1" hidden="1" x14ac:dyDescent="0.25">
      <c r="A169" s="7"/>
      <c r="B169" s="7"/>
      <c r="C169" s="7"/>
      <c r="D169" s="7"/>
      <c r="E169" s="233"/>
      <c r="F169" s="241"/>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row>
    <row r="170" spans="1:88" s="8" customFormat="1" hidden="1" x14ac:dyDescent="0.25">
      <c r="A170" s="7"/>
      <c r="B170" s="7"/>
      <c r="C170" s="7"/>
      <c r="D170" s="7"/>
      <c r="E170" s="233"/>
      <c r="F170" s="241"/>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row>
    <row r="171" spans="1:88" s="8" customFormat="1" hidden="1" x14ac:dyDescent="0.25">
      <c r="A171" s="7"/>
      <c r="B171" s="7"/>
      <c r="C171" s="7"/>
      <c r="D171" s="7"/>
      <c r="E171" s="233"/>
      <c r="F171" s="241"/>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row>
    <row r="172" spans="1:88" s="8" customFormat="1" hidden="1" x14ac:dyDescent="0.25">
      <c r="A172" s="7"/>
      <c r="B172" s="7"/>
      <c r="C172" s="7"/>
      <c r="D172" s="7"/>
      <c r="E172" s="233"/>
      <c r="F172" s="241"/>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row>
    <row r="173" spans="1:88" s="8" customFormat="1" hidden="1" x14ac:dyDescent="0.25">
      <c r="A173" s="7"/>
      <c r="B173" s="7"/>
      <c r="C173" s="7"/>
      <c r="D173" s="7"/>
      <c r="E173" s="233"/>
      <c r="F173" s="241"/>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row>
    <row r="174" spans="1:88" s="8" customFormat="1" hidden="1" x14ac:dyDescent="0.25">
      <c r="A174" s="7"/>
      <c r="B174" s="7"/>
      <c r="C174" s="7"/>
      <c r="D174" s="7"/>
      <c r="E174" s="233"/>
      <c r="F174" s="241"/>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row>
    <row r="175" spans="1:88" s="8" customFormat="1" hidden="1" x14ac:dyDescent="0.25">
      <c r="A175" s="7"/>
      <c r="B175" s="7"/>
      <c r="C175" s="7"/>
      <c r="D175" s="7"/>
      <c r="E175" s="233"/>
      <c r="F175" s="241"/>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row>
    <row r="176" spans="1:88" s="8" customFormat="1" hidden="1" x14ac:dyDescent="0.25">
      <c r="A176" s="7"/>
      <c r="B176" s="7"/>
      <c r="C176" s="7"/>
      <c r="D176" s="7"/>
      <c r="E176" s="233"/>
      <c r="F176" s="241"/>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row>
    <row r="177" spans="1:88" s="8" customFormat="1" hidden="1" x14ac:dyDescent="0.25">
      <c r="A177" s="7"/>
      <c r="B177" s="7"/>
      <c r="C177" s="7"/>
      <c r="D177" s="7"/>
      <c r="E177" s="233"/>
      <c r="F177" s="241"/>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row>
    <row r="178" spans="1:88" s="8" customFormat="1" hidden="1" x14ac:dyDescent="0.25">
      <c r="A178" s="7"/>
      <c r="B178" s="7"/>
      <c r="C178" s="7"/>
      <c r="D178" s="7"/>
      <c r="E178" s="233"/>
      <c r="F178" s="241"/>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row>
    <row r="179" spans="1:88" s="8" customFormat="1" hidden="1" x14ac:dyDescent="0.25">
      <c r="A179" s="7"/>
      <c r="B179" s="7"/>
      <c r="C179" s="7"/>
      <c r="D179" s="7"/>
      <c r="E179" s="233"/>
      <c r="F179" s="241"/>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row>
    <row r="180" spans="1:88" s="8" customFormat="1" hidden="1" x14ac:dyDescent="0.25">
      <c r="A180" s="7"/>
      <c r="B180" s="7"/>
      <c r="C180" s="7"/>
      <c r="D180" s="7"/>
      <c r="E180" s="233"/>
      <c r="F180" s="241"/>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row>
    <row r="181" spans="1:88" s="8" customFormat="1" hidden="1" x14ac:dyDescent="0.25">
      <c r="A181" s="7"/>
      <c r="B181" s="7"/>
      <c r="C181" s="7"/>
      <c r="D181" s="7"/>
      <c r="E181" s="233"/>
      <c r="F181" s="241"/>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row>
    <row r="182" spans="1:88" s="8" customFormat="1" hidden="1" x14ac:dyDescent="0.25">
      <c r="A182" s="7"/>
      <c r="B182" s="7"/>
      <c r="C182" s="7"/>
      <c r="D182" s="7"/>
      <c r="E182" s="233"/>
      <c r="F182" s="241"/>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row>
    <row r="183" spans="1:88" s="8" customFormat="1" hidden="1" x14ac:dyDescent="0.25">
      <c r="A183" s="7"/>
      <c r="B183" s="7"/>
      <c r="C183" s="7"/>
      <c r="D183" s="7"/>
      <c r="E183" s="233"/>
      <c r="F183" s="241"/>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row>
    <row r="184" spans="1:88" s="8" customFormat="1" hidden="1" x14ac:dyDescent="0.25">
      <c r="A184" s="7"/>
      <c r="B184" s="7"/>
      <c r="C184" s="7"/>
      <c r="D184" s="7"/>
      <c r="E184" s="233"/>
      <c r="F184" s="241"/>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row>
    <row r="185" spans="1:88" s="8" customFormat="1" hidden="1" x14ac:dyDescent="0.25">
      <c r="A185" s="7"/>
      <c r="B185" s="7"/>
      <c r="C185" s="7"/>
      <c r="D185" s="7"/>
      <c r="E185" s="233"/>
      <c r="F185" s="241"/>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row>
    <row r="186" spans="1:88" s="8" customFormat="1" hidden="1" x14ac:dyDescent="0.25">
      <c r="A186" s="7"/>
      <c r="B186" s="7"/>
      <c r="C186" s="7"/>
      <c r="D186" s="7"/>
      <c r="E186" s="233"/>
      <c r="F186" s="241"/>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row>
    <row r="187" spans="1:88" s="8" customFormat="1" hidden="1" x14ac:dyDescent="0.25">
      <c r="A187" s="7"/>
      <c r="B187" s="7"/>
      <c r="C187" s="7"/>
      <c r="D187" s="7"/>
      <c r="E187" s="233"/>
      <c r="F187" s="241"/>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row>
    <row r="188" spans="1:88" s="8" customFormat="1" hidden="1" x14ac:dyDescent="0.25">
      <c r="A188" s="7"/>
      <c r="B188" s="7"/>
      <c r="C188" s="7"/>
      <c r="D188" s="7"/>
      <c r="E188" s="233"/>
      <c r="F188" s="241"/>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row>
    <row r="189" spans="1:88" s="8" customFormat="1" hidden="1" x14ac:dyDescent="0.25">
      <c r="A189" s="7"/>
      <c r="B189" s="7"/>
      <c r="C189" s="7"/>
      <c r="D189" s="7"/>
      <c r="E189" s="233"/>
      <c r="F189" s="241"/>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row>
    <row r="190" spans="1:88" s="8" customFormat="1" hidden="1" x14ac:dyDescent="0.25">
      <c r="A190" s="7"/>
      <c r="B190" s="7"/>
      <c r="C190" s="7"/>
      <c r="D190" s="7"/>
      <c r="E190" s="233"/>
      <c r="F190" s="241"/>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row>
    <row r="191" spans="1:88" s="8" customFormat="1" hidden="1" x14ac:dyDescent="0.25">
      <c r="A191" s="7"/>
      <c r="B191" s="7"/>
      <c r="C191" s="7"/>
      <c r="D191" s="7"/>
      <c r="E191" s="233"/>
      <c r="F191" s="241"/>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row>
    <row r="192" spans="1:88" s="8" customFormat="1" hidden="1" x14ac:dyDescent="0.25">
      <c r="A192" s="7"/>
      <c r="B192" s="7"/>
      <c r="C192" s="7"/>
      <c r="D192" s="7"/>
      <c r="E192" s="233"/>
      <c r="F192" s="241"/>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row>
    <row r="193" spans="1:88" s="8" customFormat="1" hidden="1" x14ac:dyDescent="0.25">
      <c r="A193" s="7"/>
      <c r="B193" s="7"/>
      <c r="C193" s="7"/>
      <c r="D193" s="7"/>
      <c r="E193" s="233"/>
      <c r="F193" s="241"/>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row>
    <row r="194" spans="1:88" s="8" customFormat="1" hidden="1" x14ac:dyDescent="0.25">
      <c r="A194" s="7"/>
      <c r="B194" s="7"/>
      <c r="C194" s="7"/>
      <c r="D194" s="7"/>
      <c r="E194" s="233"/>
      <c r="F194" s="241"/>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row>
    <row r="195" spans="1:88" s="8" customFormat="1" hidden="1" x14ac:dyDescent="0.25">
      <c r="A195" s="7"/>
      <c r="B195" s="7"/>
      <c r="C195" s="7"/>
      <c r="D195" s="7"/>
      <c r="E195" s="233"/>
      <c r="F195" s="241"/>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row>
    <row r="196" spans="1:88" s="8" customFormat="1" hidden="1" x14ac:dyDescent="0.25">
      <c r="A196" s="7"/>
      <c r="B196" s="7"/>
      <c r="C196" s="7"/>
      <c r="D196" s="7"/>
      <c r="E196" s="233"/>
      <c r="F196" s="241"/>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row>
    <row r="197" spans="1:88" s="8" customFormat="1" hidden="1" x14ac:dyDescent="0.25">
      <c r="A197" s="7"/>
      <c r="B197" s="7"/>
      <c r="C197" s="7"/>
      <c r="D197" s="7"/>
      <c r="E197" s="233"/>
      <c r="F197" s="241"/>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row>
    <row r="198" spans="1:88" s="8" customFormat="1" hidden="1" x14ac:dyDescent="0.25">
      <c r="A198" s="7"/>
      <c r="B198" s="7"/>
      <c r="C198" s="7"/>
      <c r="D198" s="7"/>
      <c r="E198" s="233"/>
      <c r="F198" s="241"/>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row>
    <row r="199" spans="1:88" s="8" customFormat="1" hidden="1" x14ac:dyDescent="0.25">
      <c r="A199" s="7"/>
      <c r="B199" s="7"/>
      <c r="C199" s="7"/>
      <c r="D199" s="7"/>
      <c r="E199" s="233"/>
      <c r="F199" s="241"/>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row>
    <row r="200" spans="1:88" s="8" customFormat="1" hidden="1" x14ac:dyDescent="0.25">
      <c r="A200" s="7"/>
      <c r="B200" s="7"/>
      <c r="C200" s="7"/>
      <c r="D200" s="7"/>
      <c r="E200" s="233"/>
      <c r="F200" s="241"/>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row>
    <row r="201" spans="1:88" s="8" customFormat="1" hidden="1" x14ac:dyDescent="0.25">
      <c r="A201" s="7"/>
      <c r="B201" s="7"/>
      <c r="C201" s="7"/>
      <c r="D201" s="7"/>
      <c r="E201" s="233"/>
      <c r="F201" s="241"/>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row>
    <row r="202" spans="1:88" s="8" customFormat="1" hidden="1" x14ac:dyDescent="0.25">
      <c r="A202" s="7"/>
      <c r="B202" s="7"/>
      <c r="C202" s="7"/>
      <c r="D202" s="7"/>
      <c r="E202" s="233"/>
      <c r="F202" s="241"/>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row>
    <row r="203" spans="1:88" s="8" customFormat="1" hidden="1" x14ac:dyDescent="0.25">
      <c r="A203" s="7"/>
      <c r="B203" s="7"/>
      <c r="C203" s="7"/>
      <c r="D203" s="7"/>
      <c r="E203" s="233"/>
      <c r="F203" s="241"/>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row>
    <row r="204" spans="1:88" s="8" customFormat="1" hidden="1" x14ac:dyDescent="0.25">
      <c r="A204" s="7"/>
      <c r="B204" s="7"/>
      <c r="C204" s="7"/>
      <c r="D204" s="7"/>
      <c r="E204" s="233"/>
      <c r="F204" s="241"/>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row>
    <row r="205" spans="1:88" s="8" customFormat="1" hidden="1" x14ac:dyDescent="0.25">
      <c r="A205" s="7"/>
      <c r="B205" s="7"/>
      <c r="C205" s="7"/>
      <c r="D205" s="7"/>
      <c r="E205" s="233"/>
      <c r="F205" s="241"/>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row>
    <row r="206" spans="1:88" s="8" customFormat="1" hidden="1" x14ac:dyDescent="0.25">
      <c r="A206" s="7"/>
      <c r="B206" s="7"/>
      <c r="C206" s="7"/>
      <c r="D206" s="7"/>
      <c r="E206" s="233"/>
      <c r="F206" s="241"/>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row>
    <row r="207" spans="1:88" s="8" customFormat="1" hidden="1" x14ac:dyDescent="0.25">
      <c r="A207" s="7"/>
      <c r="B207" s="7"/>
      <c r="C207" s="7"/>
      <c r="D207" s="7"/>
      <c r="E207" s="233"/>
      <c r="F207" s="241"/>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row>
    <row r="208" spans="1:88" s="8" customFormat="1" hidden="1" x14ac:dyDescent="0.25">
      <c r="A208" s="7"/>
      <c r="B208" s="7"/>
      <c r="C208" s="7"/>
      <c r="D208" s="7"/>
      <c r="E208" s="233"/>
      <c r="F208" s="241"/>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row>
    <row r="209" spans="1:88" s="8" customFormat="1" hidden="1" x14ac:dyDescent="0.25">
      <c r="A209" s="7"/>
      <c r="B209" s="7"/>
      <c r="C209" s="7"/>
      <c r="D209" s="7"/>
      <c r="E209" s="233"/>
      <c r="F209" s="241"/>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row>
    <row r="210" spans="1:88" s="8" customFormat="1" hidden="1" x14ac:dyDescent="0.25">
      <c r="A210" s="7"/>
      <c r="B210" s="7"/>
      <c r="C210" s="7"/>
      <c r="D210" s="7"/>
      <c r="E210" s="233"/>
      <c r="F210" s="241"/>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row>
    <row r="211" spans="1:88" s="8" customFormat="1" hidden="1" x14ac:dyDescent="0.25">
      <c r="A211" s="7"/>
      <c r="B211" s="7"/>
      <c r="C211" s="7"/>
      <c r="D211" s="7"/>
      <c r="E211" s="233"/>
      <c r="F211" s="241"/>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row>
    <row r="212" spans="1:88" s="8" customFormat="1" hidden="1" x14ac:dyDescent="0.25">
      <c r="A212" s="7"/>
      <c r="B212" s="7"/>
      <c r="C212" s="7"/>
      <c r="D212" s="7"/>
      <c r="E212" s="233"/>
      <c r="F212" s="241"/>
      <c r="G212" s="7"/>
      <c r="H212" s="7"/>
      <c r="I212" s="7"/>
      <c r="J212" s="7"/>
      <c r="K212" s="7"/>
      <c r="L212" s="7"/>
      <c r="M212" s="7"/>
      <c r="N212" s="7"/>
      <c r="O212" s="7"/>
      <c r="P212" s="7"/>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c r="CJ212" s="7"/>
    </row>
    <row r="213" spans="1:88" s="8" customFormat="1" hidden="1" x14ac:dyDescent="0.25">
      <c r="A213" s="7"/>
      <c r="B213" s="7"/>
      <c r="C213" s="7"/>
      <c r="D213" s="7"/>
      <c r="E213" s="233"/>
      <c r="F213" s="241"/>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c r="CI213" s="7"/>
      <c r="CJ213" s="7"/>
    </row>
    <row r="214" spans="1:88" s="8" customFormat="1" hidden="1" x14ac:dyDescent="0.25">
      <c r="A214" s="7"/>
      <c r="B214" s="7"/>
      <c r="C214" s="7"/>
      <c r="D214" s="7"/>
      <c r="E214" s="233"/>
      <c r="F214" s="241"/>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row>
    <row r="215" spans="1:88" s="8" customFormat="1" hidden="1" x14ac:dyDescent="0.25">
      <c r="A215" s="7"/>
      <c r="B215" s="7"/>
      <c r="C215" s="7"/>
      <c r="D215" s="7"/>
      <c r="E215" s="233"/>
      <c r="F215" s="241"/>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row>
    <row r="216" spans="1:88" s="8" customFormat="1" hidden="1" x14ac:dyDescent="0.25">
      <c r="A216" s="7"/>
      <c r="B216" s="7"/>
      <c r="C216" s="7"/>
      <c r="D216" s="7"/>
      <c r="E216" s="233"/>
      <c r="F216" s="241"/>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row>
    <row r="217" spans="1:88" s="8" customFormat="1" hidden="1" x14ac:dyDescent="0.25">
      <c r="A217" s="7"/>
      <c r="B217" s="7"/>
      <c r="C217" s="7"/>
      <c r="D217" s="7"/>
      <c r="E217" s="233"/>
      <c r="F217" s="241"/>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row>
    <row r="218" spans="1:88" s="8" customFormat="1" hidden="1" x14ac:dyDescent="0.25">
      <c r="A218" s="7"/>
      <c r="B218" s="7"/>
      <c r="C218" s="7"/>
      <c r="D218" s="7"/>
      <c r="E218" s="233"/>
      <c r="F218" s="241"/>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row>
    <row r="219" spans="1:88" s="8" customFormat="1" hidden="1" x14ac:dyDescent="0.25">
      <c r="A219" s="7"/>
      <c r="B219" s="7"/>
      <c r="C219" s="7"/>
      <c r="D219" s="7"/>
      <c r="E219" s="233"/>
      <c r="F219" s="241"/>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row>
    <row r="220" spans="1:88" s="8" customFormat="1" hidden="1" x14ac:dyDescent="0.25">
      <c r="A220" s="7"/>
      <c r="B220" s="7"/>
      <c r="C220" s="7"/>
      <c r="D220" s="7"/>
      <c r="E220" s="233"/>
      <c r="F220" s="241"/>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row>
    <row r="221" spans="1:88" s="8" customFormat="1" hidden="1" x14ac:dyDescent="0.25">
      <c r="A221" s="7"/>
      <c r="B221" s="7"/>
      <c r="C221" s="7"/>
      <c r="D221" s="7"/>
      <c r="E221" s="233"/>
      <c r="F221" s="241"/>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row>
    <row r="222" spans="1:88" s="8" customFormat="1" hidden="1" x14ac:dyDescent="0.25">
      <c r="A222" s="7"/>
      <c r="B222" s="7"/>
      <c r="C222" s="7"/>
      <c r="D222" s="7"/>
      <c r="E222" s="233"/>
      <c r="F222" s="241"/>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row>
    <row r="223" spans="1:88" s="8" customFormat="1" hidden="1" x14ac:dyDescent="0.25">
      <c r="A223" s="7"/>
      <c r="B223" s="7"/>
      <c r="C223" s="7"/>
      <c r="D223" s="7"/>
      <c r="E223" s="233"/>
      <c r="F223" s="241"/>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row>
    <row r="224" spans="1:88" s="8" customFormat="1" hidden="1" x14ac:dyDescent="0.25">
      <c r="A224" s="7"/>
      <c r="B224" s="7"/>
      <c r="C224" s="7"/>
      <c r="D224" s="7"/>
      <c r="E224" s="233"/>
      <c r="F224" s="241"/>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row>
    <row r="225" spans="1:88" s="8" customFormat="1" hidden="1" x14ac:dyDescent="0.25">
      <c r="A225" s="7"/>
      <c r="B225" s="7"/>
      <c r="C225" s="7"/>
      <c r="D225" s="7"/>
      <c r="E225" s="233"/>
      <c r="F225" s="241"/>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row>
    <row r="226" spans="1:88" s="8" customFormat="1" hidden="1" x14ac:dyDescent="0.25">
      <c r="A226" s="7"/>
      <c r="B226" s="7"/>
      <c r="C226" s="7"/>
      <c r="D226" s="7"/>
      <c r="E226" s="233"/>
      <c r="F226" s="241"/>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row>
    <row r="227" spans="1:88" s="8" customFormat="1" hidden="1" x14ac:dyDescent="0.25">
      <c r="A227" s="7"/>
      <c r="B227" s="7"/>
      <c r="C227" s="7"/>
      <c r="D227" s="7"/>
      <c r="E227" s="233"/>
      <c r="F227" s="241"/>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c r="CI227" s="7"/>
      <c r="CJ227" s="7"/>
    </row>
    <row r="228" spans="1:88" s="8" customFormat="1" hidden="1" x14ac:dyDescent="0.25">
      <c r="A228" s="7"/>
      <c r="B228" s="7"/>
      <c r="C228" s="7"/>
      <c r="D228" s="7"/>
      <c r="E228" s="233"/>
      <c r="F228" s="241"/>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row>
    <row r="229" spans="1:88" s="8" customFormat="1" hidden="1" x14ac:dyDescent="0.25">
      <c r="A229" s="7"/>
      <c r="B229" s="7"/>
      <c r="C229" s="7"/>
      <c r="D229" s="7"/>
      <c r="E229" s="233"/>
      <c r="F229" s="241"/>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row>
    <row r="230" spans="1:88" s="8" customFormat="1" hidden="1" x14ac:dyDescent="0.25">
      <c r="A230" s="7"/>
      <c r="B230" s="7"/>
      <c r="C230" s="7"/>
      <c r="D230" s="7"/>
      <c r="E230" s="233"/>
      <c r="F230" s="241"/>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c r="CE230" s="7"/>
      <c r="CF230" s="7"/>
      <c r="CG230" s="7"/>
      <c r="CH230" s="7"/>
      <c r="CI230" s="7"/>
      <c r="CJ230" s="7"/>
    </row>
    <row r="231" spans="1:88" s="8" customFormat="1" hidden="1" x14ac:dyDescent="0.25">
      <c r="A231" s="7"/>
      <c r="B231" s="7"/>
      <c r="C231" s="7"/>
      <c r="D231" s="7"/>
      <c r="E231" s="233"/>
      <c r="F231" s="241"/>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c r="CE231" s="7"/>
      <c r="CF231" s="7"/>
      <c r="CG231" s="7"/>
      <c r="CH231" s="7"/>
      <c r="CI231" s="7"/>
      <c r="CJ231" s="7"/>
    </row>
    <row r="232" spans="1:88" s="8" customFormat="1" hidden="1" x14ac:dyDescent="0.25">
      <c r="A232" s="7"/>
      <c r="B232" s="7"/>
      <c r="C232" s="7"/>
      <c r="D232" s="7"/>
      <c r="E232" s="233"/>
      <c r="F232" s="241"/>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c r="CE232" s="7"/>
      <c r="CF232" s="7"/>
      <c r="CG232" s="7"/>
      <c r="CH232" s="7"/>
      <c r="CI232" s="7"/>
      <c r="CJ232" s="7"/>
    </row>
    <row r="233" spans="1:88" s="8" customFormat="1" hidden="1" x14ac:dyDescent="0.25">
      <c r="A233" s="7"/>
      <c r="B233" s="7"/>
      <c r="C233" s="7"/>
      <c r="D233" s="7"/>
      <c r="E233" s="233"/>
      <c r="F233" s="241"/>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c r="CE233" s="7"/>
      <c r="CF233" s="7"/>
      <c r="CG233" s="7"/>
      <c r="CH233" s="7"/>
      <c r="CI233" s="7"/>
      <c r="CJ233" s="7"/>
    </row>
    <row r="234" spans="1:88" s="8" customFormat="1" hidden="1" x14ac:dyDescent="0.25">
      <c r="A234" s="7"/>
      <c r="B234" s="7"/>
      <c r="C234" s="7"/>
      <c r="D234" s="7"/>
      <c r="E234" s="233"/>
      <c r="F234" s="241"/>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c r="CE234" s="7"/>
      <c r="CF234" s="7"/>
      <c r="CG234" s="7"/>
      <c r="CH234" s="7"/>
      <c r="CI234" s="7"/>
      <c r="CJ234" s="7"/>
    </row>
    <row r="235" spans="1:88" s="8" customFormat="1" hidden="1" x14ac:dyDescent="0.25">
      <c r="A235" s="7"/>
      <c r="B235" s="7"/>
      <c r="C235" s="7"/>
      <c r="D235" s="7"/>
      <c r="E235" s="233"/>
      <c r="F235" s="241"/>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c r="CE235" s="7"/>
      <c r="CF235" s="7"/>
      <c r="CG235" s="7"/>
      <c r="CH235" s="7"/>
      <c r="CI235" s="7"/>
      <c r="CJ235" s="7"/>
    </row>
    <row r="236" spans="1:88" s="8" customFormat="1" hidden="1" x14ac:dyDescent="0.25">
      <c r="A236" s="7"/>
      <c r="B236" s="7"/>
      <c r="C236" s="7"/>
      <c r="D236" s="7"/>
      <c r="E236" s="233"/>
      <c r="F236" s="241"/>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BW236" s="7"/>
      <c r="BX236" s="7"/>
      <c r="BY236" s="7"/>
      <c r="BZ236" s="7"/>
      <c r="CA236" s="7"/>
      <c r="CB236" s="7"/>
      <c r="CC236" s="7"/>
      <c r="CD236" s="7"/>
      <c r="CE236" s="7"/>
      <c r="CF236" s="7"/>
      <c r="CG236" s="7"/>
      <c r="CH236" s="7"/>
      <c r="CI236" s="7"/>
      <c r="CJ236" s="7"/>
    </row>
    <row r="237" spans="1:88" s="8" customFormat="1" hidden="1" x14ac:dyDescent="0.25">
      <c r="A237" s="7"/>
      <c r="B237" s="7"/>
      <c r="C237" s="7"/>
      <c r="D237" s="7"/>
      <c r="E237" s="233"/>
      <c r="F237" s="241"/>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c r="CE237" s="7"/>
      <c r="CF237" s="7"/>
      <c r="CG237" s="7"/>
      <c r="CH237" s="7"/>
      <c r="CI237" s="7"/>
      <c r="CJ237" s="7"/>
    </row>
    <row r="238" spans="1:88" s="8" customFormat="1" hidden="1" x14ac:dyDescent="0.25">
      <c r="A238" s="7"/>
      <c r="B238" s="7"/>
      <c r="C238" s="7"/>
      <c r="D238" s="7"/>
      <c r="E238" s="233"/>
      <c r="F238" s="241"/>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c r="CE238" s="7"/>
      <c r="CF238" s="7"/>
      <c r="CG238" s="7"/>
      <c r="CH238" s="7"/>
      <c r="CI238" s="7"/>
      <c r="CJ238" s="7"/>
    </row>
    <row r="239" spans="1:88" s="8" customFormat="1" hidden="1" x14ac:dyDescent="0.25">
      <c r="A239" s="7"/>
      <c r="B239" s="7"/>
      <c r="C239" s="7"/>
      <c r="D239" s="7"/>
      <c r="E239" s="233"/>
      <c r="F239" s="241"/>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7"/>
      <c r="BY239" s="7"/>
      <c r="BZ239" s="7"/>
      <c r="CA239" s="7"/>
      <c r="CB239" s="7"/>
      <c r="CC239" s="7"/>
      <c r="CD239" s="7"/>
      <c r="CE239" s="7"/>
      <c r="CF239" s="7"/>
      <c r="CG239" s="7"/>
      <c r="CH239" s="7"/>
      <c r="CI239" s="7"/>
      <c r="CJ239" s="7"/>
    </row>
    <row r="240" spans="1:88" s="8" customFormat="1" hidden="1" x14ac:dyDescent="0.25">
      <c r="A240" s="7"/>
      <c r="B240" s="7"/>
      <c r="C240" s="7"/>
      <c r="D240" s="7"/>
      <c r="E240" s="233"/>
      <c r="F240" s="241"/>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c r="CE240" s="7"/>
      <c r="CF240" s="7"/>
      <c r="CG240" s="7"/>
      <c r="CH240" s="7"/>
      <c r="CI240" s="7"/>
      <c r="CJ240" s="7"/>
    </row>
    <row r="241" spans="1:88" s="8" customFormat="1" hidden="1" x14ac:dyDescent="0.25">
      <c r="A241" s="7"/>
      <c r="B241" s="7"/>
      <c r="C241" s="7"/>
      <c r="D241" s="7"/>
      <c r="E241" s="233"/>
      <c r="F241" s="241"/>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c r="CE241" s="7"/>
      <c r="CF241" s="7"/>
      <c r="CG241" s="7"/>
      <c r="CH241" s="7"/>
      <c r="CI241" s="7"/>
      <c r="CJ241" s="7"/>
    </row>
    <row r="242" spans="1:88" s="8" customFormat="1" hidden="1" x14ac:dyDescent="0.25">
      <c r="A242" s="7"/>
      <c r="B242" s="7"/>
      <c r="C242" s="7"/>
      <c r="D242" s="7"/>
      <c r="E242" s="233"/>
      <c r="F242" s="241"/>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c r="CE242" s="7"/>
      <c r="CF242" s="7"/>
      <c r="CG242" s="7"/>
      <c r="CH242" s="7"/>
      <c r="CI242" s="7"/>
      <c r="CJ242" s="7"/>
    </row>
    <row r="243" spans="1:88" s="8" customFormat="1" hidden="1" x14ac:dyDescent="0.25">
      <c r="A243" s="7"/>
      <c r="B243" s="7"/>
      <c r="C243" s="7"/>
      <c r="D243" s="7"/>
      <c r="E243" s="233"/>
      <c r="F243" s="241"/>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7"/>
      <c r="BY243" s="7"/>
      <c r="BZ243" s="7"/>
      <c r="CA243" s="7"/>
      <c r="CB243" s="7"/>
      <c r="CC243" s="7"/>
      <c r="CD243" s="7"/>
      <c r="CE243" s="7"/>
      <c r="CF243" s="7"/>
      <c r="CG243" s="7"/>
      <c r="CH243" s="7"/>
      <c r="CI243" s="7"/>
      <c r="CJ243" s="7"/>
    </row>
    <row r="244" spans="1:88" s="8" customFormat="1" hidden="1" x14ac:dyDescent="0.25">
      <c r="A244" s="7"/>
      <c r="B244" s="7"/>
      <c r="C244" s="7"/>
      <c r="D244" s="7"/>
      <c r="E244" s="233"/>
      <c r="F244" s="241"/>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c r="CE244" s="7"/>
      <c r="CF244" s="7"/>
      <c r="CG244" s="7"/>
      <c r="CH244" s="7"/>
      <c r="CI244" s="7"/>
      <c r="CJ244" s="7"/>
    </row>
    <row r="245" spans="1:88" s="8" customFormat="1" hidden="1" x14ac:dyDescent="0.25">
      <c r="A245" s="7"/>
      <c r="B245" s="7"/>
      <c r="C245" s="7"/>
      <c r="D245" s="7"/>
      <c r="E245" s="233"/>
      <c r="F245" s="241"/>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c r="CE245" s="7"/>
      <c r="CF245" s="7"/>
      <c r="CG245" s="7"/>
      <c r="CH245" s="7"/>
      <c r="CI245" s="7"/>
      <c r="CJ245" s="7"/>
    </row>
    <row r="246" spans="1:88" s="8" customFormat="1" hidden="1" x14ac:dyDescent="0.25">
      <c r="A246" s="7"/>
      <c r="B246" s="7"/>
      <c r="C246" s="7"/>
      <c r="D246" s="7"/>
      <c r="E246" s="233"/>
      <c r="F246" s="241"/>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c r="BM246" s="7"/>
      <c r="BN246" s="7"/>
      <c r="BO246" s="7"/>
      <c r="BP246" s="7"/>
      <c r="BQ246" s="7"/>
      <c r="BR246" s="7"/>
      <c r="BS246" s="7"/>
      <c r="BT246" s="7"/>
      <c r="BU246" s="7"/>
      <c r="BV246" s="7"/>
      <c r="BW246" s="7"/>
      <c r="BX246" s="7"/>
      <c r="BY246" s="7"/>
      <c r="BZ246" s="7"/>
      <c r="CA246" s="7"/>
      <c r="CB246" s="7"/>
      <c r="CC246" s="7"/>
      <c r="CD246" s="7"/>
      <c r="CE246" s="7"/>
      <c r="CF246" s="7"/>
      <c r="CG246" s="7"/>
      <c r="CH246" s="7"/>
      <c r="CI246" s="7"/>
      <c r="CJ246" s="7"/>
    </row>
    <row r="247" spans="1:88" s="8" customFormat="1" hidden="1" x14ac:dyDescent="0.25">
      <c r="A247" s="7"/>
      <c r="B247" s="7"/>
      <c r="C247" s="7"/>
      <c r="D247" s="7"/>
      <c r="E247" s="233"/>
      <c r="F247" s="241"/>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c r="BM247" s="7"/>
      <c r="BN247" s="7"/>
      <c r="BO247" s="7"/>
      <c r="BP247" s="7"/>
      <c r="BQ247" s="7"/>
      <c r="BR247" s="7"/>
      <c r="BS247" s="7"/>
      <c r="BT247" s="7"/>
      <c r="BU247" s="7"/>
      <c r="BV247" s="7"/>
      <c r="BW247" s="7"/>
      <c r="BX247" s="7"/>
      <c r="BY247" s="7"/>
      <c r="BZ247" s="7"/>
      <c r="CA247" s="7"/>
      <c r="CB247" s="7"/>
      <c r="CC247" s="7"/>
      <c r="CD247" s="7"/>
      <c r="CE247" s="7"/>
      <c r="CF247" s="7"/>
      <c r="CG247" s="7"/>
      <c r="CH247" s="7"/>
      <c r="CI247" s="7"/>
      <c r="CJ247" s="7"/>
    </row>
    <row r="248" spans="1:88" s="8" customFormat="1" hidden="1" x14ac:dyDescent="0.25">
      <c r="A248" s="7"/>
      <c r="B248" s="7"/>
      <c r="C248" s="7"/>
      <c r="D248" s="7"/>
      <c r="E248" s="233"/>
      <c r="F248" s="241"/>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c r="BA248" s="7"/>
      <c r="BB248" s="7"/>
      <c r="BC248" s="7"/>
      <c r="BD248" s="7"/>
      <c r="BE248" s="7"/>
      <c r="BF248" s="7"/>
      <c r="BG248" s="7"/>
      <c r="BH248" s="7"/>
      <c r="BI248" s="7"/>
      <c r="BJ248" s="7"/>
      <c r="BK248" s="7"/>
      <c r="BL248" s="7"/>
      <c r="BM248" s="7"/>
      <c r="BN248" s="7"/>
      <c r="BO248" s="7"/>
      <c r="BP248" s="7"/>
      <c r="BQ248" s="7"/>
      <c r="BR248" s="7"/>
      <c r="BS248" s="7"/>
      <c r="BT248" s="7"/>
      <c r="BU248" s="7"/>
      <c r="BV248" s="7"/>
      <c r="BW248" s="7"/>
      <c r="BX248" s="7"/>
      <c r="BY248" s="7"/>
      <c r="BZ248" s="7"/>
      <c r="CA248" s="7"/>
      <c r="CB248" s="7"/>
      <c r="CC248" s="7"/>
      <c r="CD248" s="7"/>
      <c r="CE248" s="7"/>
      <c r="CF248" s="7"/>
      <c r="CG248" s="7"/>
      <c r="CH248" s="7"/>
      <c r="CI248" s="7"/>
      <c r="CJ248" s="7"/>
    </row>
    <row r="249" spans="1:88" s="8" customFormat="1" hidden="1" x14ac:dyDescent="0.25">
      <c r="A249" s="7"/>
      <c r="B249" s="7"/>
      <c r="C249" s="7"/>
      <c r="D249" s="7"/>
      <c r="E249" s="233"/>
      <c r="F249" s="241"/>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c r="BX249" s="7"/>
      <c r="BY249" s="7"/>
      <c r="BZ249" s="7"/>
      <c r="CA249" s="7"/>
      <c r="CB249" s="7"/>
      <c r="CC249" s="7"/>
      <c r="CD249" s="7"/>
      <c r="CE249" s="7"/>
      <c r="CF249" s="7"/>
      <c r="CG249" s="7"/>
      <c r="CH249" s="7"/>
      <c r="CI249" s="7"/>
      <c r="CJ249" s="7"/>
    </row>
    <row r="250" spans="1:88" s="8" customFormat="1" hidden="1" x14ac:dyDescent="0.25">
      <c r="A250" s="7"/>
      <c r="B250" s="7"/>
      <c r="C250" s="7"/>
      <c r="D250" s="7"/>
      <c r="E250" s="233"/>
      <c r="F250" s="241"/>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c r="CE250" s="7"/>
      <c r="CF250" s="7"/>
      <c r="CG250" s="7"/>
      <c r="CH250" s="7"/>
      <c r="CI250" s="7"/>
      <c r="CJ250" s="7"/>
    </row>
    <row r="251" spans="1:88" s="8" customFormat="1" hidden="1" x14ac:dyDescent="0.25">
      <c r="A251" s="7"/>
      <c r="B251" s="7"/>
      <c r="C251" s="7"/>
      <c r="D251" s="7"/>
      <c r="E251" s="233"/>
      <c r="F251" s="241"/>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BW251" s="7"/>
      <c r="BX251" s="7"/>
      <c r="BY251" s="7"/>
      <c r="BZ251" s="7"/>
      <c r="CA251" s="7"/>
      <c r="CB251" s="7"/>
      <c r="CC251" s="7"/>
      <c r="CD251" s="7"/>
      <c r="CE251" s="7"/>
      <c r="CF251" s="7"/>
      <c r="CG251" s="7"/>
      <c r="CH251" s="7"/>
      <c r="CI251" s="7"/>
      <c r="CJ251" s="7"/>
    </row>
    <row r="252" spans="1:88" s="8" customFormat="1" hidden="1" x14ac:dyDescent="0.25">
      <c r="A252" s="7"/>
      <c r="B252" s="7"/>
      <c r="C252" s="7"/>
      <c r="D252" s="7"/>
      <c r="E252" s="233"/>
      <c r="F252" s="241"/>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c r="CE252" s="7"/>
      <c r="CF252" s="7"/>
      <c r="CG252" s="7"/>
      <c r="CH252" s="7"/>
      <c r="CI252" s="7"/>
      <c r="CJ252" s="7"/>
    </row>
    <row r="253" spans="1:88" s="8" customFormat="1" hidden="1" x14ac:dyDescent="0.25">
      <c r="A253" s="7"/>
      <c r="B253" s="7"/>
      <c r="C253" s="7"/>
      <c r="D253" s="7"/>
      <c r="E253" s="233"/>
      <c r="F253" s="241"/>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c r="CE253" s="7"/>
      <c r="CF253" s="7"/>
      <c r="CG253" s="7"/>
      <c r="CH253" s="7"/>
      <c r="CI253" s="7"/>
      <c r="CJ253" s="7"/>
    </row>
    <row r="254" spans="1:88" s="8" customFormat="1" hidden="1" x14ac:dyDescent="0.25">
      <c r="A254" s="7"/>
      <c r="B254" s="7"/>
      <c r="C254" s="7"/>
      <c r="D254" s="7"/>
      <c r="E254" s="233"/>
      <c r="F254" s="241"/>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c r="CE254" s="7"/>
      <c r="CF254" s="7"/>
      <c r="CG254" s="7"/>
      <c r="CH254" s="7"/>
      <c r="CI254" s="7"/>
      <c r="CJ254" s="7"/>
    </row>
    <row r="255" spans="1:88" s="8" customFormat="1" hidden="1" x14ac:dyDescent="0.25">
      <c r="A255" s="7"/>
      <c r="B255" s="7"/>
      <c r="C255" s="7"/>
      <c r="D255" s="7"/>
      <c r="E255" s="233"/>
      <c r="F255" s="241"/>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c r="CE255" s="7"/>
      <c r="CF255" s="7"/>
      <c r="CG255" s="7"/>
      <c r="CH255" s="7"/>
      <c r="CI255" s="7"/>
      <c r="CJ255" s="7"/>
    </row>
    <row r="256" spans="1:88" s="8" customFormat="1" hidden="1" x14ac:dyDescent="0.25">
      <c r="A256" s="7"/>
      <c r="B256" s="7"/>
      <c r="C256" s="7"/>
      <c r="D256" s="7"/>
      <c r="E256" s="233"/>
      <c r="F256" s="241"/>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c r="CE256" s="7"/>
      <c r="CF256" s="7"/>
      <c r="CG256" s="7"/>
      <c r="CH256" s="7"/>
      <c r="CI256" s="7"/>
      <c r="CJ256" s="7"/>
    </row>
    <row r="257" spans="1:88" s="8" customFormat="1" hidden="1" x14ac:dyDescent="0.25">
      <c r="A257" s="7"/>
      <c r="B257" s="7"/>
      <c r="C257" s="7"/>
      <c r="D257" s="7"/>
      <c r="E257" s="233"/>
      <c r="F257" s="241"/>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7"/>
      <c r="BU257" s="7"/>
      <c r="BV257" s="7"/>
      <c r="BW257" s="7"/>
      <c r="BX257" s="7"/>
      <c r="BY257" s="7"/>
      <c r="BZ257" s="7"/>
      <c r="CA257" s="7"/>
      <c r="CB257" s="7"/>
      <c r="CC257" s="7"/>
      <c r="CD257" s="7"/>
      <c r="CE257" s="7"/>
      <c r="CF257" s="7"/>
      <c r="CG257" s="7"/>
      <c r="CH257" s="7"/>
      <c r="CI257" s="7"/>
      <c r="CJ257" s="7"/>
    </row>
    <row r="258" spans="1:88" s="8" customFormat="1" hidden="1" x14ac:dyDescent="0.25">
      <c r="A258" s="7"/>
      <c r="B258" s="7"/>
      <c r="C258" s="7"/>
      <c r="E258" s="234"/>
      <c r="F258" s="242"/>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c r="BM258" s="7"/>
      <c r="BN258" s="7"/>
      <c r="BO258" s="7"/>
      <c r="BP258" s="7"/>
      <c r="BQ258" s="7"/>
      <c r="BR258" s="7"/>
      <c r="BS258" s="7"/>
      <c r="BT258" s="7"/>
      <c r="BU258" s="7"/>
      <c r="BV258" s="7"/>
      <c r="BW258" s="7"/>
      <c r="BX258" s="7"/>
      <c r="BY258" s="7"/>
      <c r="BZ258" s="7"/>
      <c r="CA258" s="7"/>
      <c r="CB258" s="7"/>
      <c r="CC258" s="7"/>
      <c r="CD258" s="7"/>
      <c r="CE258" s="7"/>
      <c r="CF258" s="7"/>
      <c r="CG258" s="7"/>
      <c r="CH258" s="7"/>
      <c r="CI258" s="7"/>
      <c r="CJ258" s="7"/>
    </row>
    <row r="259" spans="1:88" s="8" customFormat="1" hidden="1" x14ac:dyDescent="0.25">
      <c r="A259" s="7"/>
      <c r="B259" s="7"/>
      <c r="C259" s="7"/>
      <c r="E259" s="234"/>
      <c r="F259" s="242"/>
      <c r="H259" s="7"/>
      <c r="I259" s="7"/>
      <c r="J259" s="7"/>
      <c r="K259" s="7"/>
      <c r="L259" s="7"/>
      <c r="M259" s="7"/>
      <c r="N259" s="7"/>
      <c r="O259" s="7"/>
      <c r="P259" s="7"/>
      <c r="Q259" s="7"/>
      <c r="R259" s="7"/>
      <c r="S259" s="7"/>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7"/>
      <c r="BK259" s="7"/>
      <c r="BL259" s="7"/>
      <c r="BM259" s="7"/>
      <c r="BN259" s="7"/>
      <c r="BO259" s="7"/>
      <c r="BP259" s="7"/>
      <c r="BQ259" s="7"/>
      <c r="BR259" s="7"/>
      <c r="BS259" s="7"/>
      <c r="BT259" s="7"/>
      <c r="BU259" s="7"/>
      <c r="BV259" s="7"/>
      <c r="BW259" s="7"/>
      <c r="BX259" s="7"/>
      <c r="BY259" s="7"/>
      <c r="BZ259" s="7"/>
      <c r="CA259" s="7"/>
      <c r="CB259" s="7"/>
      <c r="CC259" s="7"/>
      <c r="CD259" s="7"/>
      <c r="CE259" s="7"/>
      <c r="CF259" s="7"/>
      <c r="CG259" s="7"/>
      <c r="CH259" s="7"/>
      <c r="CI259" s="7"/>
      <c r="CJ259" s="7"/>
    </row>
    <row r="260" spans="1:88" s="8" customFormat="1" hidden="1" x14ac:dyDescent="0.25">
      <c r="A260" s="7"/>
      <c r="B260" s="7"/>
      <c r="C260" s="7"/>
      <c r="E260" s="234"/>
      <c r="F260" s="242"/>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c r="BM260" s="7"/>
      <c r="BN260" s="7"/>
      <c r="BO260" s="7"/>
      <c r="BP260" s="7"/>
      <c r="BQ260" s="7"/>
      <c r="BR260" s="7"/>
      <c r="BS260" s="7"/>
      <c r="BT260" s="7"/>
      <c r="BU260" s="7"/>
      <c r="BV260" s="7"/>
      <c r="BW260" s="7"/>
      <c r="BX260" s="7"/>
      <c r="BY260" s="7"/>
      <c r="BZ260" s="7"/>
      <c r="CA260" s="7"/>
      <c r="CB260" s="7"/>
      <c r="CC260" s="7"/>
      <c r="CD260" s="7"/>
      <c r="CE260" s="7"/>
      <c r="CF260" s="7"/>
      <c r="CG260" s="7"/>
      <c r="CH260" s="7"/>
      <c r="CI260" s="7"/>
      <c r="CJ260" s="7"/>
    </row>
    <row r="261" spans="1:88" s="8" customFormat="1" hidden="1" x14ac:dyDescent="0.25">
      <c r="A261" s="7"/>
      <c r="B261" s="7"/>
      <c r="C261" s="7"/>
      <c r="E261" s="234"/>
      <c r="F261" s="242"/>
      <c r="H261" s="7"/>
      <c r="I261" s="7"/>
      <c r="J261" s="7"/>
      <c r="K261" s="7"/>
      <c r="L261" s="7"/>
      <c r="M261" s="7"/>
      <c r="N261" s="7"/>
      <c r="O261" s="7"/>
      <c r="P261" s="7"/>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c r="BM261" s="7"/>
      <c r="BN261" s="7"/>
      <c r="BO261" s="7"/>
      <c r="BP261" s="7"/>
      <c r="BQ261" s="7"/>
      <c r="BR261" s="7"/>
      <c r="BS261" s="7"/>
      <c r="BT261" s="7"/>
      <c r="BU261" s="7"/>
      <c r="BV261" s="7"/>
      <c r="BW261" s="7"/>
      <c r="BX261" s="7"/>
      <c r="BY261" s="7"/>
      <c r="BZ261" s="7"/>
      <c r="CA261" s="7"/>
      <c r="CB261" s="7"/>
      <c r="CC261" s="7"/>
      <c r="CD261" s="7"/>
      <c r="CE261" s="7"/>
      <c r="CF261" s="7"/>
      <c r="CG261" s="7"/>
      <c r="CH261" s="7"/>
      <c r="CI261" s="7"/>
      <c r="CJ261" s="7"/>
    </row>
    <row r="262" spans="1:88" s="8" customFormat="1" hidden="1" x14ac:dyDescent="0.25">
      <c r="A262" s="7"/>
      <c r="B262" s="7"/>
      <c r="C262" s="7"/>
      <c r="E262" s="234"/>
      <c r="F262" s="242"/>
      <c r="H262" s="7"/>
      <c r="I262" s="7"/>
      <c r="J262" s="7"/>
      <c r="K262" s="7"/>
      <c r="L262" s="7"/>
      <c r="M262" s="7"/>
      <c r="N262" s="7"/>
      <c r="O262" s="7"/>
      <c r="P262" s="7"/>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s="7"/>
      <c r="BA262" s="7"/>
      <c r="BB262" s="7"/>
      <c r="BC262" s="7"/>
      <c r="BD262" s="7"/>
      <c r="BE262" s="7"/>
      <c r="BF262" s="7"/>
      <c r="BG262" s="7"/>
      <c r="BH262" s="7"/>
      <c r="BI262" s="7"/>
      <c r="BJ262" s="7"/>
      <c r="BK262" s="7"/>
      <c r="BL262" s="7"/>
      <c r="BM262" s="7"/>
      <c r="BN262" s="7"/>
      <c r="BO262" s="7"/>
      <c r="BP262" s="7"/>
      <c r="BQ262" s="7"/>
      <c r="BR262" s="7"/>
      <c r="BS262" s="7"/>
      <c r="BT262" s="7"/>
      <c r="BU262" s="7"/>
      <c r="BV262" s="7"/>
      <c r="BW262" s="7"/>
      <c r="BX262" s="7"/>
      <c r="BY262" s="7"/>
      <c r="BZ262" s="7"/>
      <c r="CA262" s="7"/>
      <c r="CB262" s="7"/>
      <c r="CC262" s="7"/>
      <c r="CD262" s="7"/>
      <c r="CE262" s="7"/>
      <c r="CF262" s="7"/>
      <c r="CG262" s="7"/>
      <c r="CH262" s="7"/>
      <c r="CI262" s="7"/>
      <c r="CJ262" s="7"/>
    </row>
    <row r="263" spans="1:88" s="8" customFormat="1" hidden="1" x14ac:dyDescent="0.25">
      <c r="A263" s="7"/>
      <c r="B263" s="7"/>
      <c r="C263" s="7"/>
      <c r="E263" s="234"/>
      <c r="F263" s="242"/>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c r="BT263" s="7"/>
      <c r="BU263" s="7"/>
      <c r="BV263" s="7"/>
      <c r="BW263" s="7"/>
      <c r="BX263" s="7"/>
      <c r="BY263" s="7"/>
      <c r="BZ263" s="7"/>
      <c r="CA263" s="7"/>
      <c r="CB263" s="7"/>
      <c r="CC263" s="7"/>
      <c r="CD263" s="7"/>
      <c r="CE263" s="7"/>
      <c r="CF263" s="7"/>
      <c r="CG263" s="7"/>
      <c r="CH263" s="7"/>
      <c r="CI263" s="7"/>
      <c r="CJ263" s="7"/>
    </row>
    <row r="264" spans="1:88" s="8" customFormat="1" hidden="1" x14ac:dyDescent="0.25">
      <c r="A264" s="7"/>
      <c r="B264" s="7"/>
      <c r="C264" s="7"/>
      <c r="E264" s="234"/>
      <c r="F264" s="242"/>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c r="BM264" s="7"/>
      <c r="BN264" s="7"/>
      <c r="BO264" s="7"/>
      <c r="BP264" s="7"/>
      <c r="BQ264" s="7"/>
      <c r="BR264" s="7"/>
      <c r="BS264" s="7"/>
      <c r="BT264" s="7"/>
      <c r="BU264" s="7"/>
      <c r="BV264" s="7"/>
      <c r="BW264" s="7"/>
      <c r="BX264" s="7"/>
      <c r="BY264" s="7"/>
      <c r="BZ264" s="7"/>
      <c r="CA264" s="7"/>
      <c r="CB264" s="7"/>
      <c r="CC264" s="7"/>
      <c r="CD264" s="7"/>
      <c r="CE264" s="7"/>
      <c r="CF264" s="7"/>
      <c r="CG264" s="7"/>
      <c r="CH264" s="7"/>
      <c r="CI264" s="7"/>
      <c r="CJ264" s="7"/>
    </row>
    <row r="265" spans="1:88" s="8" customFormat="1" hidden="1" x14ac:dyDescent="0.25">
      <c r="A265" s="7"/>
      <c r="B265" s="7"/>
      <c r="C265" s="7"/>
      <c r="E265" s="234"/>
      <c r="F265" s="242"/>
      <c r="H265" s="7"/>
      <c r="I265" s="7"/>
      <c r="J265" s="7"/>
      <c r="K265" s="7"/>
      <c r="L265" s="7"/>
      <c r="M265" s="7"/>
      <c r="N265" s="7"/>
      <c r="O265" s="7"/>
      <c r="P265" s="7"/>
      <c r="Q265" s="7"/>
      <c r="R265" s="7"/>
      <c r="S265" s="7"/>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c r="AZ265" s="7"/>
      <c r="BA265" s="7"/>
      <c r="BB265" s="7"/>
      <c r="BC265" s="7"/>
      <c r="BD265" s="7"/>
      <c r="BE265" s="7"/>
      <c r="BF265" s="7"/>
      <c r="BG265" s="7"/>
      <c r="BH265" s="7"/>
      <c r="BI265" s="7"/>
      <c r="BJ265" s="7"/>
      <c r="BK265" s="7"/>
      <c r="BL265" s="7"/>
      <c r="BM265" s="7"/>
      <c r="BN265" s="7"/>
      <c r="BO265" s="7"/>
      <c r="BP265" s="7"/>
      <c r="BQ265" s="7"/>
      <c r="BR265" s="7"/>
      <c r="BS265" s="7"/>
      <c r="BT265" s="7"/>
      <c r="BU265" s="7"/>
      <c r="BV265" s="7"/>
      <c r="BW265" s="7"/>
      <c r="BX265" s="7"/>
      <c r="BY265" s="7"/>
      <c r="BZ265" s="7"/>
      <c r="CA265" s="7"/>
      <c r="CB265" s="7"/>
      <c r="CC265" s="7"/>
      <c r="CD265" s="7"/>
      <c r="CE265" s="7"/>
      <c r="CF265" s="7"/>
      <c r="CG265" s="7"/>
      <c r="CH265" s="7"/>
      <c r="CI265" s="7"/>
      <c r="CJ265" s="7"/>
    </row>
    <row r="266" spans="1:88" s="8" customFormat="1" hidden="1" x14ac:dyDescent="0.25">
      <c r="A266" s="7"/>
      <c r="B266" s="7"/>
      <c r="C266" s="7"/>
      <c r="E266" s="234"/>
      <c r="F266" s="242"/>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s="7"/>
      <c r="BM266" s="7"/>
      <c r="BN266" s="7"/>
      <c r="BO266" s="7"/>
      <c r="BP266" s="7"/>
      <c r="BQ266" s="7"/>
      <c r="BR266" s="7"/>
      <c r="BS266" s="7"/>
      <c r="BT266" s="7"/>
      <c r="BU266" s="7"/>
      <c r="BV266" s="7"/>
      <c r="BW266" s="7"/>
      <c r="BX266" s="7"/>
      <c r="BY266" s="7"/>
      <c r="BZ266" s="7"/>
      <c r="CA266" s="7"/>
      <c r="CB266" s="7"/>
      <c r="CC266" s="7"/>
      <c r="CD266" s="7"/>
      <c r="CE266" s="7"/>
      <c r="CF266" s="7"/>
      <c r="CG266" s="7"/>
      <c r="CH266" s="7"/>
      <c r="CI266" s="7"/>
      <c r="CJ266" s="7"/>
    </row>
    <row r="267" spans="1:88" s="8" customFormat="1" hidden="1" x14ac:dyDescent="0.25">
      <c r="A267" s="7"/>
      <c r="B267" s="7"/>
      <c r="C267" s="7"/>
      <c r="E267" s="234"/>
      <c r="F267" s="242"/>
      <c r="H267" s="7"/>
      <c r="I267" s="7"/>
      <c r="J267" s="7"/>
      <c r="K267" s="7"/>
      <c r="L267" s="7"/>
      <c r="M267" s="7"/>
      <c r="N267" s="7"/>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c r="BE267" s="7"/>
      <c r="BF267" s="7"/>
      <c r="BG267" s="7"/>
      <c r="BH267" s="7"/>
      <c r="BI267" s="7"/>
      <c r="BJ267" s="7"/>
      <c r="BK267" s="7"/>
      <c r="BL267" s="7"/>
      <c r="BM267" s="7"/>
      <c r="BN267" s="7"/>
      <c r="BO267" s="7"/>
      <c r="BP267" s="7"/>
      <c r="BQ267" s="7"/>
      <c r="BR267" s="7"/>
      <c r="BS267" s="7"/>
      <c r="BT267" s="7"/>
      <c r="BU267" s="7"/>
      <c r="BV267" s="7"/>
      <c r="BW267" s="7"/>
      <c r="BX267" s="7"/>
      <c r="BY267" s="7"/>
      <c r="BZ267" s="7"/>
      <c r="CA267" s="7"/>
      <c r="CB267" s="7"/>
      <c r="CC267" s="7"/>
      <c r="CD267" s="7"/>
      <c r="CE267" s="7"/>
      <c r="CF267" s="7"/>
      <c r="CG267" s="7"/>
      <c r="CH267" s="7"/>
      <c r="CI267" s="7"/>
      <c r="CJ267" s="7"/>
    </row>
    <row r="268" spans="1:88" s="8" customFormat="1" hidden="1" x14ac:dyDescent="0.25">
      <c r="A268" s="7"/>
      <c r="B268" s="7"/>
      <c r="C268" s="7"/>
      <c r="E268" s="234"/>
      <c r="F268" s="242"/>
      <c r="H268" s="7"/>
      <c r="I268" s="7"/>
      <c r="J268" s="7"/>
      <c r="K268" s="7"/>
      <c r="L268" s="7"/>
      <c r="M268" s="7"/>
      <c r="N268" s="7"/>
      <c r="O268" s="7"/>
      <c r="P268" s="7"/>
      <c r="Q268" s="7"/>
      <c r="R268" s="7"/>
      <c r="S268" s="7"/>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c r="AZ268" s="7"/>
      <c r="BA268" s="7"/>
      <c r="BB268" s="7"/>
      <c r="BC268" s="7"/>
      <c r="BD268" s="7"/>
      <c r="BE268" s="7"/>
      <c r="BF268" s="7"/>
      <c r="BG268" s="7"/>
      <c r="BH268" s="7"/>
      <c r="BI268" s="7"/>
      <c r="BJ268" s="7"/>
      <c r="BK268" s="7"/>
      <c r="BL268" s="7"/>
      <c r="BM268" s="7"/>
      <c r="BN268" s="7"/>
      <c r="BO268" s="7"/>
      <c r="BP268" s="7"/>
      <c r="BQ268" s="7"/>
      <c r="BR268" s="7"/>
      <c r="BS268" s="7"/>
      <c r="BT268" s="7"/>
      <c r="BU268" s="7"/>
      <c r="BV268" s="7"/>
      <c r="BW268" s="7"/>
      <c r="BX268" s="7"/>
      <c r="BY268" s="7"/>
      <c r="BZ268" s="7"/>
      <c r="CA268" s="7"/>
      <c r="CB268" s="7"/>
      <c r="CC268" s="7"/>
      <c r="CD268" s="7"/>
      <c r="CE268" s="7"/>
      <c r="CF268" s="7"/>
      <c r="CG268" s="7"/>
      <c r="CH268" s="7"/>
      <c r="CI268" s="7"/>
      <c r="CJ268" s="7"/>
    </row>
    <row r="269" spans="1:88" s="8" customFormat="1" hidden="1" x14ac:dyDescent="0.25">
      <c r="A269" s="7"/>
      <c r="B269" s="7"/>
      <c r="C269" s="7"/>
      <c r="E269" s="234"/>
      <c r="F269" s="242"/>
      <c r="H269" s="7"/>
      <c r="I269" s="7"/>
      <c r="J269" s="7"/>
      <c r="K269" s="7"/>
      <c r="L269" s="7"/>
      <c r="M269" s="7"/>
      <c r="N269" s="7"/>
      <c r="O269" s="7"/>
      <c r="P269" s="7"/>
      <c r="Q269" s="7"/>
      <c r="R269" s="7"/>
      <c r="S269" s="7"/>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c r="BA269" s="7"/>
      <c r="BB269" s="7"/>
      <c r="BC269" s="7"/>
      <c r="BD269" s="7"/>
      <c r="BE269" s="7"/>
      <c r="BF269" s="7"/>
      <c r="BG269" s="7"/>
      <c r="BH269" s="7"/>
      <c r="BI269" s="7"/>
      <c r="BJ269" s="7"/>
      <c r="BK269" s="7"/>
      <c r="BL269" s="7"/>
      <c r="BM269" s="7"/>
      <c r="BN269" s="7"/>
      <c r="BO269" s="7"/>
      <c r="BP269" s="7"/>
      <c r="BQ269" s="7"/>
      <c r="BR269" s="7"/>
      <c r="BS269" s="7"/>
      <c r="BT269" s="7"/>
      <c r="BU269" s="7"/>
      <c r="BV269" s="7"/>
      <c r="BW269" s="7"/>
      <c r="BX269" s="7"/>
      <c r="BY269" s="7"/>
      <c r="BZ269" s="7"/>
      <c r="CA269" s="7"/>
      <c r="CB269" s="7"/>
      <c r="CC269" s="7"/>
      <c r="CD269" s="7"/>
      <c r="CE269" s="7"/>
      <c r="CF269" s="7"/>
      <c r="CG269" s="7"/>
      <c r="CH269" s="7"/>
      <c r="CI269" s="7"/>
      <c r="CJ269" s="7"/>
    </row>
    <row r="270" spans="1:88" s="8" customFormat="1" hidden="1" x14ac:dyDescent="0.25">
      <c r="A270" s="7"/>
      <c r="B270" s="7"/>
      <c r="C270" s="7"/>
      <c r="E270" s="234"/>
      <c r="F270" s="242"/>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c r="BI270" s="7"/>
      <c r="BJ270" s="7"/>
      <c r="BK270" s="7"/>
      <c r="BL270" s="7"/>
      <c r="BM270" s="7"/>
      <c r="BN270" s="7"/>
      <c r="BO270" s="7"/>
      <c r="BP270" s="7"/>
      <c r="BQ270" s="7"/>
      <c r="BR270" s="7"/>
      <c r="BS270" s="7"/>
      <c r="BT270" s="7"/>
      <c r="BU270" s="7"/>
      <c r="BV270" s="7"/>
      <c r="BW270" s="7"/>
      <c r="BX270" s="7"/>
      <c r="BY270" s="7"/>
      <c r="BZ270" s="7"/>
      <c r="CA270" s="7"/>
      <c r="CB270" s="7"/>
      <c r="CC270" s="7"/>
      <c r="CD270" s="7"/>
      <c r="CE270" s="7"/>
      <c r="CF270" s="7"/>
      <c r="CG270" s="7"/>
      <c r="CH270" s="7"/>
      <c r="CI270" s="7"/>
      <c r="CJ270" s="7"/>
    </row>
    <row r="271" spans="1:88" s="8" customFormat="1" hidden="1" x14ac:dyDescent="0.25">
      <c r="A271" s="7"/>
      <c r="B271" s="7"/>
      <c r="C271" s="7"/>
      <c r="E271" s="234"/>
      <c r="F271" s="242"/>
      <c r="H271" s="7"/>
      <c r="I271" s="7"/>
      <c r="J271" s="7"/>
      <c r="K271" s="7"/>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7"/>
      <c r="BK271" s="7"/>
      <c r="BL271" s="7"/>
      <c r="BM271" s="7"/>
      <c r="BN271" s="7"/>
      <c r="BO271" s="7"/>
      <c r="BP271" s="7"/>
      <c r="BQ271" s="7"/>
      <c r="BR271" s="7"/>
      <c r="BS271" s="7"/>
      <c r="BT271" s="7"/>
      <c r="BU271" s="7"/>
      <c r="BV271" s="7"/>
      <c r="BW271" s="7"/>
      <c r="BX271" s="7"/>
      <c r="BY271" s="7"/>
      <c r="BZ271" s="7"/>
      <c r="CA271" s="7"/>
      <c r="CB271" s="7"/>
      <c r="CC271" s="7"/>
      <c r="CD271" s="7"/>
      <c r="CE271" s="7"/>
      <c r="CF271" s="7"/>
      <c r="CG271" s="7"/>
      <c r="CH271" s="7"/>
      <c r="CI271" s="7"/>
      <c r="CJ271" s="7"/>
    </row>
    <row r="272" spans="1:88" s="8" customFormat="1" hidden="1" x14ac:dyDescent="0.25">
      <c r="A272" s="7"/>
      <c r="B272" s="7"/>
      <c r="C272" s="7"/>
      <c r="E272" s="234"/>
      <c r="F272" s="242"/>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7"/>
      <c r="BK272" s="7"/>
      <c r="BL272" s="7"/>
      <c r="BM272" s="7"/>
      <c r="BN272" s="7"/>
      <c r="BO272" s="7"/>
      <c r="BP272" s="7"/>
      <c r="BQ272" s="7"/>
      <c r="BR272" s="7"/>
      <c r="BS272" s="7"/>
      <c r="BT272" s="7"/>
      <c r="BU272" s="7"/>
      <c r="BV272" s="7"/>
      <c r="BW272" s="7"/>
      <c r="BX272" s="7"/>
      <c r="BY272" s="7"/>
      <c r="BZ272" s="7"/>
      <c r="CA272" s="7"/>
      <c r="CB272" s="7"/>
      <c r="CC272" s="7"/>
      <c r="CD272" s="7"/>
      <c r="CE272" s="7"/>
      <c r="CF272" s="7"/>
      <c r="CG272" s="7"/>
      <c r="CH272" s="7"/>
      <c r="CI272" s="7"/>
      <c r="CJ272" s="7"/>
    </row>
    <row r="273" spans="1:88" s="8" customFormat="1" hidden="1" x14ac:dyDescent="0.25">
      <c r="A273" s="7"/>
      <c r="B273" s="7"/>
      <c r="C273" s="7"/>
      <c r="E273" s="234"/>
      <c r="F273" s="242"/>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c r="BM273" s="7"/>
      <c r="BN273" s="7"/>
      <c r="BO273" s="7"/>
      <c r="BP273" s="7"/>
      <c r="BQ273" s="7"/>
      <c r="BR273" s="7"/>
      <c r="BS273" s="7"/>
      <c r="BT273" s="7"/>
      <c r="BU273" s="7"/>
      <c r="BV273" s="7"/>
      <c r="BW273" s="7"/>
      <c r="BX273" s="7"/>
      <c r="BY273" s="7"/>
      <c r="BZ273" s="7"/>
      <c r="CA273" s="7"/>
      <c r="CB273" s="7"/>
      <c r="CC273" s="7"/>
      <c r="CD273" s="7"/>
      <c r="CE273" s="7"/>
      <c r="CF273" s="7"/>
      <c r="CG273" s="7"/>
      <c r="CH273" s="7"/>
      <c r="CI273" s="7"/>
      <c r="CJ273" s="7"/>
    </row>
    <row r="274" spans="1:88" s="8" customFormat="1" hidden="1" x14ac:dyDescent="0.25">
      <c r="A274" s="7"/>
      <c r="B274" s="7"/>
      <c r="C274" s="7"/>
      <c r="E274" s="234"/>
      <c r="F274" s="242"/>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c r="BM274" s="7"/>
      <c r="BN274" s="7"/>
      <c r="BO274" s="7"/>
      <c r="BP274" s="7"/>
      <c r="BQ274" s="7"/>
      <c r="BR274" s="7"/>
      <c r="BS274" s="7"/>
      <c r="BT274" s="7"/>
      <c r="BU274" s="7"/>
      <c r="BV274" s="7"/>
      <c r="BW274" s="7"/>
      <c r="BX274" s="7"/>
      <c r="BY274" s="7"/>
      <c r="BZ274" s="7"/>
      <c r="CA274" s="7"/>
      <c r="CB274" s="7"/>
      <c r="CC274" s="7"/>
      <c r="CD274" s="7"/>
      <c r="CE274" s="7"/>
      <c r="CF274" s="7"/>
      <c r="CG274" s="7"/>
      <c r="CH274" s="7"/>
      <c r="CI274" s="7"/>
      <c r="CJ274" s="7"/>
    </row>
    <row r="275" spans="1:88" s="8" customFormat="1" hidden="1" x14ac:dyDescent="0.25">
      <c r="A275" s="7"/>
      <c r="B275" s="7"/>
      <c r="C275" s="7"/>
      <c r="E275" s="234"/>
      <c r="F275" s="242"/>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c r="BA275" s="7"/>
      <c r="BB275" s="7"/>
      <c r="BC275" s="7"/>
      <c r="BD275" s="7"/>
      <c r="BE275" s="7"/>
      <c r="BF275" s="7"/>
      <c r="BG275" s="7"/>
      <c r="BH275" s="7"/>
      <c r="BI275" s="7"/>
      <c r="BJ275" s="7"/>
      <c r="BK275" s="7"/>
      <c r="BL275" s="7"/>
      <c r="BM275" s="7"/>
      <c r="BN275" s="7"/>
      <c r="BO275" s="7"/>
      <c r="BP275" s="7"/>
      <c r="BQ275" s="7"/>
      <c r="BR275" s="7"/>
      <c r="BS275" s="7"/>
      <c r="BT275" s="7"/>
      <c r="BU275" s="7"/>
      <c r="BV275" s="7"/>
      <c r="BW275" s="7"/>
      <c r="BX275" s="7"/>
      <c r="BY275" s="7"/>
      <c r="BZ275" s="7"/>
      <c r="CA275" s="7"/>
      <c r="CB275" s="7"/>
      <c r="CC275" s="7"/>
      <c r="CD275" s="7"/>
      <c r="CE275" s="7"/>
      <c r="CF275" s="7"/>
      <c r="CG275" s="7"/>
      <c r="CH275" s="7"/>
      <c r="CI275" s="7"/>
      <c r="CJ275" s="7"/>
    </row>
    <row r="276" spans="1:88" s="8" customFormat="1" hidden="1" x14ac:dyDescent="0.25">
      <c r="A276" s="7"/>
      <c r="B276" s="7"/>
      <c r="C276" s="7"/>
      <c r="E276" s="234"/>
      <c r="F276" s="242"/>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c r="AZ276" s="7"/>
      <c r="BA276" s="7"/>
      <c r="BB276" s="7"/>
      <c r="BC276" s="7"/>
      <c r="BD276" s="7"/>
      <c r="BE276" s="7"/>
      <c r="BF276" s="7"/>
      <c r="BG276" s="7"/>
      <c r="BH276" s="7"/>
      <c r="BI276" s="7"/>
      <c r="BJ276" s="7"/>
      <c r="BK276" s="7"/>
      <c r="BL276" s="7"/>
      <c r="BM276" s="7"/>
      <c r="BN276" s="7"/>
      <c r="BO276" s="7"/>
      <c r="BP276" s="7"/>
      <c r="BQ276" s="7"/>
      <c r="BR276" s="7"/>
      <c r="BS276" s="7"/>
      <c r="BT276" s="7"/>
      <c r="BU276" s="7"/>
      <c r="BV276" s="7"/>
      <c r="BW276" s="7"/>
      <c r="BX276" s="7"/>
      <c r="BY276" s="7"/>
      <c r="BZ276" s="7"/>
      <c r="CA276" s="7"/>
      <c r="CB276" s="7"/>
      <c r="CC276" s="7"/>
      <c r="CD276" s="7"/>
      <c r="CE276" s="7"/>
      <c r="CF276" s="7"/>
      <c r="CG276" s="7"/>
      <c r="CH276" s="7"/>
      <c r="CI276" s="7"/>
      <c r="CJ276" s="7"/>
    </row>
    <row r="277" spans="1:88" s="8" customFormat="1" hidden="1" x14ac:dyDescent="0.25">
      <c r="A277" s="7"/>
      <c r="B277" s="7"/>
      <c r="C277" s="7"/>
      <c r="E277" s="234"/>
      <c r="F277" s="242"/>
      <c r="H277" s="7"/>
      <c r="I277" s="7"/>
      <c r="J277" s="7"/>
      <c r="K277" s="7"/>
      <c r="L277" s="7"/>
      <c r="M277" s="7"/>
      <c r="N277" s="7"/>
      <c r="O277" s="7"/>
      <c r="P277" s="7"/>
      <c r="Q277" s="7"/>
      <c r="R277" s="7"/>
      <c r="S277" s="7"/>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7"/>
      <c r="AZ277" s="7"/>
      <c r="BA277" s="7"/>
      <c r="BB277" s="7"/>
      <c r="BC277" s="7"/>
      <c r="BD277" s="7"/>
      <c r="BE277" s="7"/>
      <c r="BF277" s="7"/>
      <c r="BG277" s="7"/>
      <c r="BH277" s="7"/>
      <c r="BI277" s="7"/>
      <c r="BJ277" s="7"/>
      <c r="BK277" s="7"/>
      <c r="BL277" s="7"/>
      <c r="BM277" s="7"/>
      <c r="BN277" s="7"/>
      <c r="BO277" s="7"/>
      <c r="BP277" s="7"/>
      <c r="BQ277" s="7"/>
      <c r="BR277" s="7"/>
      <c r="BS277" s="7"/>
      <c r="BT277" s="7"/>
      <c r="BU277" s="7"/>
      <c r="BV277" s="7"/>
      <c r="BW277" s="7"/>
      <c r="BX277" s="7"/>
      <c r="BY277" s="7"/>
      <c r="BZ277" s="7"/>
      <c r="CA277" s="7"/>
      <c r="CB277" s="7"/>
      <c r="CC277" s="7"/>
      <c r="CD277" s="7"/>
      <c r="CE277" s="7"/>
      <c r="CF277" s="7"/>
      <c r="CG277" s="7"/>
      <c r="CH277" s="7"/>
      <c r="CI277" s="7"/>
      <c r="CJ277" s="7"/>
    </row>
    <row r="278" spans="1:88" s="8" customFormat="1" hidden="1" x14ac:dyDescent="0.25">
      <c r="A278" s="7"/>
      <c r="B278" s="7"/>
      <c r="C278" s="7"/>
      <c r="E278" s="234"/>
      <c r="F278" s="242"/>
      <c r="H278" s="7"/>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row>
    <row r="279" spans="1:88" s="8" customFormat="1" hidden="1" x14ac:dyDescent="0.25">
      <c r="A279" s="7"/>
      <c r="B279" s="7"/>
      <c r="C279" s="7"/>
      <c r="E279" s="234"/>
      <c r="F279" s="242"/>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c r="BA279" s="7"/>
      <c r="BB279" s="7"/>
      <c r="BC279" s="7"/>
      <c r="BD279" s="7"/>
      <c r="BE279" s="7"/>
      <c r="BF279" s="7"/>
      <c r="BG279" s="7"/>
      <c r="BH279" s="7"/>
      <c r="BI279" s="7"/>
      <c r="BJ279" s="7"/>
      <c r="BK279" s="7"/>
      <c r="BL279" s="7"/>
      <c r="BM279" s="7"/>
      <c r="BN279" s="7"/>
      <c r="BO279" s="7"/>
      <c r="BP279" s="7"/>
      <c r="BQ279" s="7"/>
      <c r="BR279" s="7"/>
      <c r="BS279" s="7"/>
      <c r="BT279" s="7"/>
      <c r="BU279" s="7"/>
      <c r="BV279" s="7"/>
      <c r="BW279" s="7"/>
      <c r="BX279" s="7"/>
      <c r="BY279" s="7"/>
      <c r="BZ279" s="7"/>
      <c r="CA279" s="7"/>
      <c r="CB279" s="7"/>
      <c r="CC279" s="7"/>
      <c r="CD279" s="7"/>
      <c r="CE279" s="7"/>
      <c r="CF279" s="7"/>
      <c r="CG279" s="7"/>
      <c r="CH279" s="7"/>
      <c r="CI279" s="7"/>
      <c r="CJ279" s="7"/>
    </row>
    <row r="280" spans="1:88" s="8" customFormat="1" hidden="1" x14ac:dyDescent="0.25">
      <c r="A280" s="7"/>
      <c r="B280" s="7"/>
      <c r="C280" s="7"/>
      <c r="E280" s="234"/>
      <c r="F280" s="242"/>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s="7"/>
      <c r="BA280" s="7"/>
      <c r="BB280" s="7"/>
      <c r="BC280" s="7"/>
      <c r="BD280" s="7"/>
      <c r="BE280" s="7"/>
      <c r="BF280" s="7"/>
      <c r="BG280" s="7"/>
      <c r="BH280" s="7"/>
      <c r="BI280" s="7"/>
      <c r="BJ280" s="7"/>
      <c r="BK280" s="7"/>
      <c r="BL280" s="7"/>
      <c r="BM280" s="7"/>
      <c r="BN280" s="7"/>
      <c r="BO280" s="7"/>
      <c r="BP280" s="7"/>
      <c r="BQ280" s="7"/>
      <c r="BR280" s="7"/>
      <c r="BS280" s="7"/>
      <c r="BT280" s="7"/>
      <c r="BU280" s="7"/>
      <c r="BV280" s="7"/>
      <c r="BW280" s="7"/>
      <c r="BX280" s="7"/>
      <c r="BY280" s="7"/>
      <c r="BZ280" s="7"/>
      <c r="CA280" s="7"/>
      <c r="CB280" s="7"/>
      <c r="CC280" s="7"/>
      <c r="CD280" s="7"/>
      <c r="CE280" s="7"/>
      <c r="CF280" s="7"/>
      <c r="CG280" s="7"/>
      <c r="CH280" s="7"/>
      <c r="CI280" s="7"/>
      <c r="CJ280" s="7"/>
    </row>
    <row r="281" spans="1:88" s="8" customFormat="1" hidden="1" x14ac:dyDescent="0.25">
      <c r="A281" s="7"/>
      <c r="B281" s="7"/>
      <c r="C281" s="7"/>
      <c r="E281" s="234"/>
      <c r="F281" s="242"/>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c r="AZ281" s="7"/>
      <c r="BA281" s="7"/>
      <c r="BB281" s="7"/>
      <c r="BC281" s="7"/>
      <c r="BD281" s="7"/>
      <c r="BE281" s="7"/>
      <c r="BF281" s="7"/>
      <c r="BG281" s="7"/>
      <c r="BH281" s="7"/>
      <c r="BI281" s="7"/>
      <c r="BJ281" s="7"/>
      <c r="BK281" s="7"/>
      <c r="BL281" s="7"/>
      <c r="BM281" s="7"/>
      <c r="BN281" s="7"/>
      <c r="BO281" s="7"/>
      <c r="BP281" s="7"/>
      <c r="BQ281" s="7"/>
      <c r="BR281" s="7"/>
      <c r="BS281" s="7"/>
      <c r="BT281" s="7"/>
      <c r="BU281" s="7"/>
      <c r="BV281" s="7"/>
      <c r="BW281" s="7"/>
      <c r="BX281" s="7"/>
      <c r="BY281" s="7"/>
      <c r="BZ281" s="7"/>
      <c r="CA281" s="7"/>
      <c r="CB281" s="7"/>
      <c r="CC281" s="7"/>
      <c r="CD281" s="7"/>
      <c r="CE281" s="7"/>
      <c r="CF281" s="7"/>
      <c r="CG281" s="7"/>
      <c r="CH281" s="7"/>
      <c r="CI281" s="7"/>
      <c r="CJ281" s="7"/>
    </row>
    <row r="282" spans="1:88" s="8" customFormat="1" hidden="1" x14ac:dyDescent="0.25">
      <c r="A282" s="7"/>
      <c r="B282" s="7"/>
      <c r="C282" s="7"/>
      <c r="E282" s="234"/>
      <c r="F282" s="242"/>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c r="BE282" s="7"/>
      <c r="BF282" s="7"/>
      <c r="BG282" s="7"/>
      <c r="BH282" s="7"/>
      <c r="BI282" s="7"/>
      <c r="BJ282" s="7"/>
      <c r="BK282" s="7"/>
      <c r="BL282" s="7"/>
      <c r="BM282" s="7"/>
      <c r="BN282" s="7"/>
      <c r="BO282" s="7"/>
      <c r="BP282" s="7"/>
      <c r="BQ282" s="7"/>
      <c r="BR282" s="7"/>
      <c r="BS282" s="7"/>
      <c r="BT282" s="7"/>
      <c r="BU282" s="7"/>
      <c r="BV282" s="7"/>
      <c r="BW282" s="7"/>
      <c r="BX282" s="7"/>
      <c r="BY282" s="7"/>
      <c r="BZ282" s="7"/>
      <c r="CA282" s="7"/>
      <c r="CB282" s="7"/>
      <c r="CC282" s="7"/>
      <c r="CD282" s="7"/>
      <c r="CE282" s="7"/>
      <c r="CF282" s="7"/>
      <c r="CG282" s="7"/>
      <c r="CH282" s="7"/>
      <c r="CI282" s="7"/>
      <c r="CJ282" s="7"/>
    </row>
    <row r="283" spans="1:88" s="8" customFormat="1" hidden="1" x14ac:dyDescent="0.25">
      <c r="A283" s="7"/>
      <c r="B283" s="7"/>
      <c r="C283" s="7"/>
      <c r="E283" s="234"/>
      <c r="F283" s="242"/>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c r="BI283" s="7"/>
      <c r="BJ283" s="7"/>
      <c r="BK283" s="7"/>
      <c r="BL283" s="7"/>
      <c r="BM283" s="7"/>
      <c r="BN283" s="7"/>
      <c r="BO283" s="7"/>
      <c r="BP283" s="7"/>
      <c r="BQ283" s="7"/>
      <c r="BR283" s="7"/>
      <c r="BS283" s="7"/>
      <c r="BT283" s="7"/>
      <c r="BU283" s="7"/>
      <c r="BV283" s="7"/>
      <c r="BW283" s="7"/>
      <c r="BX283" s="7"/>
      <c r="BY283" s="7"/>
      <c r="BZ283" s="7"/>
      <c r="CA283" s="7"/>
      <c r="CB283" s="7"/>
      <c r="CC283" s="7"/>
      <c r="CD283" s="7"/>
      <c r="CE283" s="7"/>
      <c r="CF283" s="7"/>
      <c r="CG283" s="7"/>
      <c r="CH283" s="7"/>
      <c r="CI283" s="7"/>
      <c r="CJ283" s="7"/>
    </row>
    <row r="284" spans="1:88" s="8" customFormat="1" hidden="1" x14ac:dyDescent="0.25">
      <c r="A284" s="7"/>
      <c r="B284" s="7"/>
      <c r="C284" s="7"/>
      <c r="E284" s="234"/>
      <c r="F284" s="242"/>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c r="BI284" s="7"/>
      <c r="BJ284" s="7"/>
      <c r="BK284" s="7"/>
      <c r="BL284" s="7"/>
      <c r="BM284" s="7"/>
      <c r="BN284" s="7"/>
      <c r="BO284" s="7"/>
      <c r="BP284" s="7"/>
      <c r="BQ284" s="7"/>
      <c r="BR284" s="7"/>
      <c r="BS284" s="7"/>
      <c r="BT284" s="7"/>
      <c r="BU284" s="7"/>
      <c r="BV284" s="7"/>
      <c r="BW284" s="7"/>
      <c r="BX284" s="7"/>
      <c r="BY284" s="7"/>
      <c r="BZ284" s="7"/>
      <c r="CA284" s="7"/>
      <c r="CB284" s="7"/>
      <c r="CC284" s="7"/>
      <c r="CD284" s="7"/>
      <c r="CE284" s="7"/>
      <c r="CF284" s="7"/>
      <c r="CG284" s="7"/>
      <c r="CH284" s="7"/>
      <c r="CI284" s="7"/>
      <c r="CJ284" s="7"/>
    </row>
    <row r="285" spans="1:88" s="8" customFormat="1" hidden="1" x14ac:dyDescent="0.25">
      <c r="A285" s="7"/>
      <c r="B285" s="7"/>
      <c r="C285" s="7"/>
      <c r="E285" s="234"/>
      <c r="F285" s="242"/>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7"/>
      <c r="BK285" s="7"/>
      <c r="BL285" s="7"/>
      <c r="BM285" s="7"/>
      <c r="BN285" s="7"/>
      <c r="BO285" s="7"/>
      <c r="BP285" s="7"/>
      <c r="BQ285" s="7"/>
      <c r="BR285" s="7"/>
      <c r="BS285" s="7"/>
      <c r="BT285" s="7"/>
      <c r="BU285" s="7"/>
      <c r="BV285" s="7"/>
      <c r="BW285" s="7"/>
      <c r="BX285" s="7"/>
      <c r="BY285" s="7"/>
      <c r="BZ285" s="7"/>
      <c r="CA285" s="7"/>
      <c r="CB285" s="7"/>
      <c r="CC285" s="7"/>
      <c r="CD285" s="7"/>
      <c r="CE285" s="7"/>
      <c r="CF285" s="7"/>
      <c r="CG285" s="7"/>
      <c r="CH285" s="7"/>
      <c r="CI285" s="7"/>
      <c r="CJ285" s="7"/>
    </row>
    <row r="286" spans="1:88" s="8" customFormat="1" hidden="1" x14ac:dyDescent="0.25">
      <c r="A286" s="7"/>
      <c r="B286" s="7"/>
      <c r="C286" s="7"/>
      <c r="E286" s="234"/>
      <c r="F286" s="242"/>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c r="BM286" s="7"/>
      <c r="BN286" s="7"/>
      <c r="BO286" s="7"/>
      <c r="BP286" s="7"/>
      <c r="BQ286" s="7"/>
      <c r="BR286" s="7"/>
      <c r="BS286" s="7"/>
      <c r="BT286" s="7"/>
      <c r="BU286" s="7"/>
      <c r="BV286" s="7"/>
      <c r="BW286" s="7"/>
      <c r="BX286" s="7"/>
      <c r="BY286" s="7"/>
      <c r="BZ286" s="7"/>
      <c r="CA286" s="7"/>
      <c r="CB286" s="7"/>
      <c r="CC286" s="7"/>
      <c r="CD286" s="7"/>
      <c r="CE286" s="7"/>
      <c r="CF286" s="7"/>
      <c r="CG286" s="7"/>
      <c r="CH286" s="7"/>
      <c r="CI286" s="7"/>
      <c r="CJ286" s="7"/>
    </row>
    <row r="287" spans="1:88" s="8" customFormat="1" hidden="1" x14ac:dyDescent="0.25">
      <c r="A287" s="7"/>
      <c r="B287" s="7"/>
      <c r="C287" s="7"/>
      <c r="E287" s="234"/>
      <c r="F287" s="242"/>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c r="BM287" s="7"/>
      <c r="BN287" s="7"/>
      <c r="BO287" s="7"/>
      <c r="BP287" s="7"/>
      <c r="BQ287" s="7"/>
      <c r="BR287" s="7"/>
      <c r="BS287" s="7"/>
      <c r="BT287" s="7"/>
      <c r="BU287" s="7"/>
      <c r="BV287" s="7"/>
      <c r="BW287" s="7"/>
      <c r="BX287" s="7"/>
      <c r="BY287" s="7"/>
      <c r="BZ287" s="7"/>
      <c r="CA287" s="7"/>
      <c r="CB287" s="7"/>
      <c r="CC287" s="7"/>
      <c r="CD287" s="7"/>
      <c r="CE287" s="7"/>
      <c r="CF287" s="7"/>
      <c r="CG287" s="7"/>
      <c r="CH287" s="7"/>
      <c r="CI287" s="7"/>
      <c r="CJ287" s="7"/>
    </row>
    <row r="288" spans="1:88" s="8" customFormat="1" hidden="1" x14ac:dyDescent="0.25">
      <c r="A288" s="7"/>
      <c r="B288" s="7"/>
      <c r="C288" s="7"/>
      <c r="E288" s="234"/>
      <c r="F288" s="242"/>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7"/>
      <c r="BQ288" s="7"/>
      <c r="BR288" s="7"/>
      <c r="BS288" s="7"/>
      <c r="BT288" s="7"/>
      <c r="BU288" s="7"/>
      <c r="BV288" s="7"/>
      <c r="BW288" s="7"/>
      <c r="BX288" s="7"/>
      <c r="BY288" s="7"/>
      <c r="BZ288" s="7"/>
      <c r="CA288" s="7"/>
      <c r="CB288" s="7"/>
      <c r="CC288" s="7"/>
      <c r="CD288" s="7"/>
      <c r="CE288" s="7"/>
      <c r="CF288" s="7"/>
      <c r="CG288" s="7"/>
      <c r="CH288" s="7"/>
      <c r="CI288" s="7"/>
      <c r="CJ288" s="7"/>
    </row>
    <row r="289" spans="1:88" s="8" customFormat="1" hidden="1" x14ac:dyDescent="0.25">
      <c r="A289" s="7"/>
      <c r="B289" s="7"/>
      <c r="C289" s="7"/>
      <c r="E289" s="234"/>
      <c r="F289" s="242"/>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c r="BM289" s="7"/>
      <c r="BN289" s="7"/>
      <c r="BO289" s="7"/>
      <c r="BP289" s="7"/>
      <c r="BQ289" s="7"/>
      <c r="BR289" s="7"/>
      <c r="BS289" s="7"/>
      <c r="BT289" s="7"/>
      <c r="BU289" s="7"/>
      <c r="BV289" s="7"/>
      <c r="BW289" s="7"/>
      <c r="BX289" s="7"/>
      <c r="BY289" s="7"/>
      <c r="BZ289" s="7"/>
      <c r="CA289" s="7"/>
      <c r="CB289" s="7"/>
      <c r="CC289" s="7"/>
      <c r="CD289" s="7"/>
      <c r="CE289" s="7"/>
      <c r="CF289" s="7"/>
      <c r="CG289" s="7"/>
      <c r="CH289" s="7"/>
      <c r="CI289" s="7"/>
      <c r="CJ289" s="7"/>
    </row>
    <row r="290" spans="1:88" s="8" customFormat="1" hidden="1" x14ac:dyDescent="0.25">
      <c r="A290" s="7"/>
      <c r="B290" s="7"/>
      <c r="C290" s="7"/>
      <c r="E290" s="234"/>
      <c r="F290" s="242"/>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7"/>
      <c r="BQ290" s="7"/>
      <c r="BR290" s="7"/>
      <c r="BS290" s="7"/>
      <c r="BT290" s="7"/>
      <c r="BU290" s="7"/>
      <c r="BV290" s="7"/>
      <c r="BW290" s="7"/>
      <c r="BX290" s="7"/>
      <c r="BY290" s="7"/>
      <c r="BZ290" s="7"/>
      <c r="CA290" s="7"/>
      <c r="CB290" s="7"/>
      <c r="CC290" s="7"/>
      <c r="CD290" s="7"/>
      <c r="CE290" s="7"/>
      <c r="CF290" s="7"/>
      <c r="CG290" s="7"/>
      <c r="CH290" s="7"/>
      <c r="CI290" s="7"/>
      <c r="CJ290" s="7"/>
    </row>
    <row r="291" spans="1:88" s="8" customFormat="1" hidden="1" x14ac:dyDescent="0.25">
      <c r="A291" s="7"/>
      <c r="B291" s="7"/>
      <c r="C291" s="7"/>
      <c r="E291" s="234"/>
      <c r="F291" s="242"/>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c r="BX291" s="7"/>
      <c r="BY291" s="7"/>
      <c r="BZ291" s="7"/>
      <c r="CA291" s="7"/>
      <c r="CB291" s="7"/>
      <c r="CC291" s="7"/>
      <c r="CD291" s="7"/>
      <c r="CE291" s="7"/>
      <c r="CF291" s="7"/>
      <c r="CG291" s="7"/>
      <c r="CH291" s="7"/>
      <c r="CI291" s="7"/>
      <c r="CJ291" s="7"/>
    </row>
    <row r="292" spans="1:88" s="8" customFormat="1" hidden="1" x14ac:dyDescent="0.25">
      <c r="A292" s="7"/>
      <c r="B292" s="7"/>
      <c r="C292" s="7"/>
      <c r="E292" s="234"/>
      <c r="F292" s="242"/>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row>
    <row r="293" spans="1:88" s="8" customFormat="1" hidden="1" x14ac:dyDescent="0.25">
      <c r="A293" s="7"/>
      <c r="B293" s="7"/>
      <c r="C293" s="7"/>
      <c r="E293" s="234"/>
      <c r="F293" s="242"/>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c r="BR293" s="7"/>
      <c r="BS293" s="7"/>
      <c r="BT293" s="7"/>
      <c r="BU293" s="7"/>
      <c r="BV293" s="7"/>
      <c r="BW293" s="7"/>
      <c r="BX293" s="7"/>
      <c r="BY293" s="7"/>
      <c r="BZ293" s="7"/>
      <c r="CA293" s="7"/>
      <c r="CB293" s="7"/>
      <c r="CC293" s="7"/>
      <c r="CD293" s="7"/>
      <c r="CE293" s="7"/>
      <c r="CF293" s="7"/>
      <c r="CG293" s="7"/>
      <c r="CH293" s="7"/>
      <c r="CI293" s="7"/>
      <c r="CJ293" s="7"/>
    </row>
    <row r="294" spans="1:88" s="8" customFormat="1" hidden="1" x14ac:dyDescent="0.25">
      <c r="A294" s="7"/>
      <c r="B294" s="7"/>
      <c r="C294" s="7"/>
      <c r="E294" s="234"/>
      <c r="F294" s="242"/>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7"/>
      <c r="BQ294" s="7"/>
      <c r="BR294" s="7"/>
      <c r="BS294" s="7"/>
      <c r="BT294" s="7"/>
      <c r="BU294" s="7"/>
      <c r="BV294" s="7"/>
      <c r="BW294" s="7"/>
      <c r="BX294" s="7"/>
      <c r="BY294" s="7"/>
      <c r="BZ294" s="7"/>
      <c r="CA294" s="7"/>
      <c r="CB294" s="7"/>
      <c r="CC294" s="7"/>
      <c r="CD294" s="7"/>
      <c r="CE294" s="7"/>
      <c r="CF294" s="7"/>
      <c r="CG294" s="7"/>
      <c r="CH294" s="7"/>
      <c r="CI294" s="7"/>
      <c r="CJ294" s="7"/>
    </row>
    <row r="295" spans="1:88" s="8" customFormat="1" hidden="1" x14ac:dyDescent="0.25">
      <c r="A295" s="7"/>
      <c r="B295" s="7"/>
      <c r="C295" s="7"/>
      <c r="E295" s="234"/>
      <c r="F295" s="242"/>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c r="BM295" s="7"/>
      <c r="BN295" s="7"/>
      <c r="BO295" s="7"/>
      <c r="BP295" s="7"/>
      <c r="BQ295" s="7"/>
      <c r="BR295" s="7"/>
      <c r="BS295" s="7"/>
      <c r="BT295" s="7"/>
      <c r="BU295" s="7"/>
      <c r="BV295" s="7"/>
      <c r="BW295" s="7"/>
      <c r="BX295" s="7"/>
      <c r="BY295" s="7"/>
      <c r="BZ295" s="7"/>
      <c r="CA295" s="7"/>
      <c r="CB295" s="7"/>
      <c r="CC295" s="7"/>
      <c r="CD295" s="7"/>
      <c r="CE295" s="7"/>
      <c r="CF295" s="7"/>
      <c r="CG295" s="7"/>
      <c r="CH295" s="7"/>
      <c r="CI295" s="7"/>
      <c r="CJ295" s="7"/>
    </row>
    <row r="296" spans="1:88" s="8" customFormat="1" hidden="1" x14ac:dyDescent="0.25">
      <c r="A296" s="7"/>
      <c r="B296" s="7"/>
      <c r="C296" s="7"/>
      <c r="E296" s="234"/>
      <c r="F296" s="242"/>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s="7"/>
      <c r="BN296" s="7"/>
      <c r="BO296" s="7"/>
      <c r="BP296" s="7"/>
      <c r="BQ296" s="7"/>
      <c r="BR296" s="7"/>
      <c r="BS296" s="7"/>
      <c r="BT296" s="7"/>
      <c r="BU296" s="7"/>
      <c r="BV296" s="7"/>
      <c r="BW296" s="7"/>
      <c r="BX296" s="7"/>
      <c r="BY296" s="7"/>
      <c r="BZ296" s="7"/>
      <c r="CA296" s="7"/>
      <c r="CB296" s="7"/>
      <c r="CC296" s="7"/>
      <c r="CD296" s="7"/>
      <c r="CE296" s="7"/>
      <c r="CF296" s="7"/>
      <c r="CG296" s="7"/>
      <c r="CH296" s="7"/>
      <c r="CI296" s="7"/>
      <c r="CJ296" s="7"/>
    </row>
    <row r="297" spans="1:88" s="8" customFormat="1" hidden="1" x14ac:dyDescent="0.25">
      <c r="A297" s="7"/>
      <c r="B297" s="7"/>
      <c r="C297" s="7"/>
      <c r="E297" s="234"/>
      <c r="F297" s="242"/>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7"/>
      <c r="BQ297" s="7"/>
      <c r="BR297" s="7"/>
      <c r="BS297" s="7"/>
      <c r="BT297" s="7"/>
      <c r="BU297" s="7"/>
      <c r="BV297" s="7"/>
      <c r="BW297" s="7"/>
      <c r="BX297" s="7"/>
      <c r="BY297" s="7"/>
      <c r="BZ297" s="7"/>
      <c r="CA297" s="7"/>
      <c r="CB297" s="7"/>
      <c r="CC297" s="7"/>
      <c r="CD297" s="7"/>
      <c r="CE297" s="7"/>
      <c r="CF297" s="7"/>
      <c r="CG297" s="7"/>
      <c r="CH297" s="7"/>
      <c r="CI297" s="7"/>
      <c r="CJ297" s="7"/>
    </row>
    <row r="298" spans="1:88" s="8" customFormat="1" hidden="1" x14ac:dyDescent="0.25">
      <c r="A298" s="7"/>
      <c r="B298" s="7"/>
      <c r="C298" s="7"/>
      <c r="E298" s="234"/>
      <c r="F298" s="242"/>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c r="BX298" s="7"/>
      <c r="BY298" s="7"/>
      <c r="BZ298" s="7"/>
      <c r="CA298" s="7"/>
      <c r="CB298" s="7"/>
      <c r="CC298" s="7"/>
      <c r="CD298" s="7"/>
      <c r="CE298" s="7"/>
      <c r="CF298" s="7"/>
      <c r="CG298" s="7"/>
      <c r="CH298" s="7"/>
      <c r="CI298" s="7"/>
      <c r="CJ298" s="7"/>
    </row>
    <row r="299" spans="1:88" s="8" customFormat="1" hidden="1" x14ac:dyDescent="0.25">
      <c r="A299" s="7"/>
      <c r="B299" s="7"/>
      <c r="C299" s="7"/>
      <c r="E299" s="234"/>
      <c r="F299" s="242"/>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c r="BM299" s="7"/>
      <c r="BN299" s="7"/>
      <c r="BO299" s="7"/>
      <c r="BP299" s="7"/>
      <c r="BQ299" s="7"/>
      <c r="BR299" s="7"/>
      <c r="BS299" s="7"/>
      <c r="BT299" s="7"/>
      <c r="BU299" s="7"/>
      <c r="BV299" s="7"/>
      <c r="BW299" s="7"/>
      <c r="BX299" s="7"/>
      <c r="BY299" s="7"/>
      <c r="BZ299" s="7"/>
      <c r="CA299" s="7"/>
      <c r="CB299" s="7"/>
      <c r="CC299" s="7"/>
      <c r="CD299" s="7"/>
      <c r="CE299" s="7"/>
      <c r="CF299" s="7"/>
      <c r="CG299" s="7"/>
      <c r="CH299" s="7"/>
      <c r="CI299" s="7"/>
      <c r="CJ299" s="7"/>
    </row>
    <row r="300" spans="1:88" s="8" customFormat="1" hidden="1" x14ac:dyDescent="0.25">
      <c r="A300" s="7"/>
      <c r="B300" s="7"/>
      <c r="C300" s="7"/>
      <c r="E300" s="234"/>
      <c r="F300" s="242"/>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c r="BI300" s="7"/>
      <c r="BJ300" s="7"/>
      <c r="BK300" s="7"/>
      <c r="BL300" s="7"/>
      <c r="BM300" s="7"/>
      <c r="BN300" s="7"/>
      <c r="BO300" s="7"/>
      <c r="BP300" s="7"/>
      <c r="BQ300" s="7"/>
      <c r="BR300" s="7"/>
      <c r="BS300" s="7"/>
      <c r="BT300" s="7"/>
      <c r="BU300" s="7"/>
      <c r="BV300" s="7"/>
      <c r="BW300" s="7"/>
      <c r="BX300" s="7"/>
      <c r="BY300" s="7"/>
      <c r="BZ300" s="7"/>
      <c r="CA300" s="7"/>
      <c r="CB300" s="7"/>
      <c r="CC300" s="7"/>
      <c r="CD300" s="7"/>
      <c r="CE300" s="7"/>
      <c r="CF300" s="7"/>
      <c r="CG300" s="7"/>
      <c r="CH300" s="7"/>
      <c r="CI300" s="7"/>
      <c r="CJ300" s="7"/>
    </row>
    <row r="301" spans="1:88" s="8" customFormat="1" hidden="1" x14ac:dyDescent="0.25">
      <c r="A301" s="7"/>
      <c r="B301" s="7"/>
      <c r="C301" s="7"/>
      <c r="E301" s="234"/>
      <c r="F301" s="242"/>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c r="BM301" s="7"/>
      <c r="BN301" s="7"/>
      <c r="BO301" s="7"/>
      <c r="BP301" s="7"/>
      <c r="BQ301" s="7"/>
      <c r="BR301" s="7"/>
      <c r="BS301" s="7"/>
      <c r="BT301" s="7"/>
      <c r="BU301" s="7"/>
      <c r="BV301" s="7"/>
      <c r="BW301" s="7"/>
      <c r="BX301" s="7"/>
      <c r="BY301" s="7"/>
      <c r="BZ301" s="7"/>
      <c r="CA301" s="7"/>
      <c r="CB301" s="7"/>
      <c r="CC301" s="7"/>
      <c r="CD301" s="7"/>
      <c r="CE301" s="7"/>
      <c r="CF301" s="7"/>
      <c r="CG301" s="7"/>
      <c r="CH301" s="7"/>
      <c r="CI301" s="7"/>
      <c r="CJ301" s="7"/>
    </row>
    <row r="302" spans="1:88" s="8" customFormat="1" hidden="1" x14ac:dyDescent="0.25">
      <c r="A302" s="7"/>
      <c r="B302" s="7"/>
      <c r="C302" s="7"/>
      <c r="E302" s="234"/>
      <c r="F302" s="242"/>
      <c r="H302" s="7"/>
      <c r="I302" s="7"/>
      <c r="J302" s="7"/>
      <c r="K302" s="7"/>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c r="BM302" s="7"/>
      <c r="BN302" s="7"/>
      <c r="BO302" s="7"/>
      <c r="BP302" s="7"/>
      <c r="BQ302" s="7"/>
      <c r="BR302" s="7"/>
      <c r="BS302" s="7"/>
      <c r="BT302" s="7"/>
      <c r="BU302" s="7"/>
      <c r="BV302" s="7"/>
      <c r="BW302" s="7"/>
      <c r="BX302" s="7"/>
      <c r="BY302" s="7"/>
      <c r="BZ302" s="7"/>
      <c r="CA302" s="7"/>
      <c r="CB302" s="7"/>
      <c r="CC302" s="7"/>
      <c r="CD302" s="7"/>
      <c r="CE302" s="7"/>
      <c r="CF302" s="7"/>
      <c r="CG302" s="7"/>
      <c r="CH302" s="7"/>
      <c r="CI302" s="7"/>
      <c r="CJ302" s="7"/>
    </row>
    <row r="303" spans="1:88" s="8" customFormat="1" hidden="1" x14ac:dyDescent="0.25">
      <c r="A303" s="7"/>
      <c r="B303" s="7"/>
      <c r="C303" s="7"/>
      <c r="E303" s="234"/>
      <c r="F303" s="242"/>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7"/>
      <c r="BK303" s="7"/>
      <c r="BL303" s="7"/>
      <c r="BM303" s="7"/>
      <c r="BN303" s="7"/>
      <c r="BO303" s="7"/>
      <c r="BP303" s="7"/>
      <c r="BQ303" s="7"/>
      <c r="BR303" s="7"/>
      <c r="BS303" s="7"/>
      <c r="BT303" s="7"/>
      <c r="BU303" s="7"/>
      <c r="BV303" s="7"/>
      <c r="BW303" s="7"/>
      <c r="BX303" s="7"/>
      <c r="BY303" s="7"/>
      <c r="BZ303" s="7"/>
      <c r="CA303" s="7"/>
      <c r="CB303" s="7"/>
      <c r="CC303" s="7"/>
      <c r="CD303" s="7"/>
      <c r="CE303" s="7"/>
      <c r="CF303" s="7"/>
      <c r="CG303" s="7"/>
      <c r="CH303" s="7"/>
      <c r="CI303" s="7"/>
      <c r="CJ303" s="7"/>
    </row>
    <row r="304" spans="1:88" s="8" customFormat="1" hidden="1" x14ac:dyDescent="0.25">
      <c r="A304" s="7"/>
      <c r="B304" s="7"/>
      <c r="C304" s="7"/>
      <c r="E304" s="234"/>
      <c r="F304" s="242"/>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c r="BM304" s="7"/>
      <c r="BN304" s="7"/>
      <c r="BO304" s="7"/>
      <c r="BP304" s="7"/>
      <c r="BQ304" s="7"/>
      <c r="BR304" s="7"/>
      <c r="BS304" s="7"/>
      <c r="BT304" s="7"/>
      <c r="BU304" s="7"/>
      <c r="BV304" s="7"/>
      <c r="BW304" s="7"/>
      <c r="BX304" s="7"/>
      <c r="BY304" s="7"/>
      <c r="BZ304" s="7"/>
      <c r="CA304" s="7"/>
      <c r="CB304" s="7"/>
      <c r="CC304" s="7"/>
      <c r="CD304" s="7"/>
      <c r="CE304" s="7"/>
      <c r="CF304" s="7"/>
      <c r="CG304" s="7"/>
      <c r="CH304" s="7"/>
      <c r="CI304" s="7"/>
      <c r="CJ304" s="7"/>
    </row>
    <row r="305" spans="1:88" s="8" customFormat="1" hidden="1" x14ac:dyDescent="0.25">
      <c r="A305" s="7"/>
      <c r="B305" s="7"/>
      <c r="C305" s="7"/>
      <c r="E305" s="234"/>
      <c r="F305" s="242"/>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c r="BM305" s="7"/>
      <c r="BN305" s="7"/>
      <c r="BO305" s="7"/>
      <c r="BP305" s="7"/>
      <c r="BQ305" s="7"/>
      <c r="BR305" s="7"/>
      <c r="BS305" s="7"/>
      <c r="BT305" s="7"/>
      <c r="BU305" s="7"/>
      <c r="BV305" s="7"/>
      <c r="BW305" s="7"/>
      <c r="BX305" s="7"/>
      <c r="BY305" s="7"/>
      <c r="BZ305" s="7"/>
      <c r="CA305" s="7"/>
      <c r="CB305" s="7"/>
      <c r="CC305" s="7"/>
      <c r="CD305" s="7"/>
      <c r="CE305" s="7"/>
      <c r="CF305" s="7"/>
      <c r="CG305" s="7"/>
      <c r="CH305" s="7"/>
      <c r="CI305" s="7"/>
      <c r="CJ305" s="7"/>
    </row>
    <row r="306" spans="1:88" s="8" customFormat="1" hidden="1" x14ac:dyDescent="0.25">
      <c r="A306" s="7"/>
      <c r="B306" s="7"/>
      <c r="C306" s="7"/>
      <c r="E306" s="234"/>
      <c r="F306" s="242"/>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c r="BM306" s="7"/>
      <c r="BN306" s="7"/>
      <c r="BO306" s="7"/>
      <c r="BP306" s="7"/>
      <c r="BQ306" s="7"/>
      <c r="BR306" s="7"/>
      <c r="BS306" s="7"/>
      <c r="BT306" s="7"/>
      <c r="BU306" s="7"/>
      <c r="BV306" s="7"/>
      <c r="BW306" s="7"/>
      <c r="BX306" s="7"/>
      <c r="BY306" s="7"/>
      <c r="BZ306" s="7"/>
      <c r="CA306" s="7"/>
      <c r="CB306" s="7"/>
      <c r="CC306" s="7"/>
      <c r="CD306" s="7"/>
      <c r="CE306" s="7"/>
      <c r="CF306" s="7"/>
      <c r="CG306" s="7"/>
      <c r="CH306" s="7"/>
      <c r="CI306" s="7"/>
      <c r="CJ306" s="7"/>
    </row>
    <row r="307" spans="1:88" s="8" customFormat="1" hidden="1" x14ac:dyDescent="0.25">
      <c r="A307" s="7"/>
      <c r="B307" s="7"/>
      <c r="C307" s="7"/>
      <c r="E307" s="234"/>
      <c r="F307" s="242"/>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c r="BI307" s="7"/>
      <c r="BJ307" s="7"/>
      <c r="BK307" s="7"/>
      <c r="BL307" s="7"/>
      <c r="BM307" s="7"/>
      <c r="BN307" s="7"/>
      <c r="BO307" s="7"/>
      <c r="BP307" s="7"/>
      <c r="BQ307" s="7"/>
      <c r="BR307" s="7"/>
      <c r="BS307" s="7"/>
      <c r="BT307" s="7"/>
      <c r="BU307" s="7"/>
      <c r="BV307" s="7"/>
      <c r="BW307" s="7"/>
      <c r="BX307" s="7"/>
      <c r="BY307" s="7"/>
      <c r="BZ307" s="7"/>
      <c r="CA307" s="7"/>
      <c r="CB307" s="7"/>
      <c r="CC307" s="7"/>
      <c r="CD307" s="7"/>
      <c r="CE307" s="7"/>
      <c r="CF307" s="7"/>
      <c r="CG307" s="7"/>
      <c r="CH307" s="7"/>
      <c r="CI307" s="7"/>
      <c r="CJ307" s="7"/>
    </row>
    <row r="308" spans="1:88" s="8" customFormat="1" hidden="1" x14ac:dyDescent="0.25">
      <c r="A308" s="7"/>
      <c r="B308" s="7"/>
      <c r="C308" s="7"/>
      <c r="E308" s="234"/>
      <c r="F308" s="242"/>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c r="BI308" s="7"/>
      <c r="BJ308" s="7"/>
      <c r="BK308" s="7"/>
      <c r="BL308" s="7"/>
      <c r="BM308" s="7"/>
      <c r="BN308" s="7"/>
      <c r="BO308" s="7"/>
      <c r="BP308" s="7"/>
      <c r="BQ308" s="7"/>
      <c r="BR308" s="7"/>
      <c r="BS308" s="7"/>
      <c r="BT308" s="7"/>
      <c r="BU308" s="7"/>
      <c r="BV308" s="7"/>
      <c r="BW308" s="7"/>
      <c r="BX308" s="7"/>
      <c r="BY308" s="7"/>
      <c r="BZ308" s="7"/>
      <c r="CA308" s="7"/>
      <c r="CB308" s="7"/>
      <c r="CC308" s="7"/>
      <c r="CD308" s="7"/>
      <c r="CE308" s="7"/>
      <c r="CF308" s="7"/>
      <c r="CG308" s="7"/>
      <c r="CH308" s="7"/>
      <c r="CI308" s="7"/>
      <c r="CJ308" s="7"/>
    </row>
    <row r="309" spans="1:88" s="8" customFormat="1" hidden="1" x14ac:dyDescent="0.25">
      <c r="A309" s="7"/>
      <c r="B309" s="7"/>
      <c r="C309" s="7"/>
      <c r="E309" s="234"/>
      <c r="F309" s="242"/>
      <c r="H309" s="7"/>
      <c r="I309" s="7"/>
      <c r="J309" s="7"/>
      <c r="K309" s="7"/>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7"/>
      <c r="BA309" s="7"/>
      <c r="BB309" s="7"/>
      <c r="BC309" s="7"/>
      <c r="BD309" s="7"/>
      <c r="BE309" s="7"/>
      <c r="BF309" s="7"/>
      <c r="BG309" s="7"/>
      <c r="BH309" s="7"/>
      <c r="BI309" s="7"/>
      <c r="BJ309" s="7"/>
      <c r="BK309" s="7"/>
      <c r="BL309" s="7"/>
      <c r="BM309" s="7"/>
      <c r="BN309" s="7"/>
      <c r="BO309" s="7"/>
      <c r="BP309" s="7"/>
      <c r="BQ309" s="7"/>
      <c r="BR309" s="7"/>
      <c r="BS309" s="7"/>
      <c r="BT309" s="7"/>
      <c r="BU309" s="7"/>
      <c r="BV309" s="7"/>
      <c r="BW309" s="7"/>
      <c r="BX309" s="7"/>
      <c r="BY309" s="7"/>
      <c r="BZ309" s="7"/>
      <c r="CA309" s="7"/>
      <c r="CB309" s="7"/>
      <c r="CC309" s="7"/>
      <c r="CD309" s="7"/>
      <c r="CE309" s="7"/>
      <c r="CF309" s="7"/>
      <c r="CG309" s="7"/>
      <c r="CH309" s="7"/>
      <c r="CI309" s="7"/>
      <c r="CJ309" s="7"/>
    </row>
    <row r="310" spans="1:88" s="8" customFormat="1" hidden="1" x14ac:dyDescent="0.25">
      <c r="A310" s="7"/>
      <c r="B310" s="7"/>
      <c r="C310" s="7"/>
      <c r="E310" s="234"/>
      <c r="F310" s="242"/>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7"/>
      <c r="BK310" s="7"/>
      <c r="BL310" s="7"/>
      <c r="BM310" s="7"/>
      <c r="BN310" s="7"/>
      <c r="BO310" s="7"/>
      <c r="BP310" s="7"/>
      <c r="BQ310" s="7"/>
      <c r="BR310" s="7"/>
      <c r="BS310" s="7"/>
      <c r="BT310" s="7"/>
      <c r="BU310" s="7"/>
      <c r="BV310" s="7"/>
      <c r="BW310" s="7"/>
      <c r="BX310" s="7"/>
      <c r="BY310" s="7"/>
      <c r="BZ310" s="7"/>
      <c r="CA310" s="7"/>
      <c r="CB310" s="7"/>
      <c r="CC310" s="7"/>
      <c r="CD310" s="7"/>
      <c r="CE310" s="7"/>
      <c r="CF310" s="7"/>
      <c r="CG310" s="7"/>
      <c r="CH310" s="7"/>
      <c r="CI310" s="7"/>
      <c r="CJ310" s="7"/>
    </row>
    <row r="311" spans="1:88" s="8" customFormat="1" hidden="1" x14ac:dyDescent="0.25">
      <c r="A311" s="7"/>
      <c r="B311" s="7"/>
      <c r="C311" s="7"/>
      <c r="E311" s="234"/>
      <c r="F311" s="242"/>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7"/>
      <c r="BK311" s="7"/>
      <c r="BL311" s="7"/>
      <c r="BM311" s="7"/>
      <c r="BN311" s="7"/>
      <c r="BO311" s="7"/>
      <c r="BP311" s="7"/>
      <c r="BQ311" s="7"/>
      <c r="BR311" s="7"/>
      <c r="BS311" s="7"/>
      <c r="BT311" s="7"/>
      <c r="BU311" s="7"/>
      <c r="BV311" s="7"/>
      <c r="BW311" s="7"/>
      <c r="BX311" s="7"/>
      <c r="BY311" s="7"/>
      <c r="BZ311" s="7"/>
      <c r="CA311" s="7"/>
      <c r="CB311" s="7"/>
      <c r="CC311" s="7"/>
      <c r="CD311" s="7"/>
      <c r="CE311" s="7"/>
      <c r="CF311" s="7"/>
      <c r="CG311" s="7"/>
      <c r="CH311" s="7"/>
      <c r="CI311" s="7"/>
      <c r="CJ311" s="7"/>
    </row>
    <row r="312" spans="1:88" s="8" customFormat="1" hidden="1" x14ac:dyDescent="0.25">
      <c r="A312" s="7"/>
      <c r="B312" s="7"/>
      <c r="C312" s="7"/>
      <c r="E312" s="234"/>
      <c r="F312" s="242"/>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7"/>
      <c r="BK312" s="7"/>
      <c r="BL312" s="7"/>
      <c r="BM312" s="7"/>
      <c r="BN312" s="7"/>
      <c r="BO312" s="7"/>
      <c r="BP312" s="7"/>
      <c r="BQ312" s="7"/>
      <c r="BR312" s="7"/>
      <c r="BS312" s="7"/>
      <c r="BT312" s="7"/>
      <c r="BU312" s="7"/>
      <c r="BV312" s="7"/>
      <c r="BW312" s="7"/>
      <c r="BX312" s="7"/>
      <c r="BY312" s="7"/>
      <c r="BZ312" s="7"/>
      <c r="CA312" s="7"/>
      <c r="CB312" s="7"/>
      <c r="CC312" s="7"/>
      <c r="CD312" s="7"/>
      <c r="CE312" s="7"/>
      <c r="CF312" s="7"/>
      <c r="CG312" s="7"/>
      <c r="CH312" s="7"/>
      <c r="CI312" s="7"/>
      <c r="CJ312" s="7"/>
    </row>
    <row r="313" spans="1:88" s="8" customFormat="1" hidden="1" x14ac:dyDescent="0.25">
      <c r="A313" s="7"/>
      <c r="B313" s="7"/>
      <c r="C313" s="7"/>
      <c r="E313" s="234"/>
      <c r="F313" s="242"/>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7"/>
      <c r="BK313" s="7"/>
      <c r="BL313" s="7"/>
      <c r="BM313" s="7"/>
      <c r="BN313" s="7"/>
      <c r="BO313" s="7"/>
      <c r="BP313" s="7"/>
      <c r="BQ313" s="7"/>
      <c r="BR313" s="7"/>
      <c r="BS313" s="7"/>
      <c r="BT313" s="7"/>
      <c r="BU313" s="7"/>
      <c r="BV313" s="7"/>
      <c r="BW313" s="7"/>
      <c r="BX313" s="7"/>
      <c r="BY313" s="7"/>
      <c r="BZ313" s="7"/>
      <c r="CA313" s="7"/>
      <c r="CB313" s="7"/>
      <c r="CC313" s="7"/>
      <c r="CD313" s="7"/>
      <c r="CE313" s="7"/>
      <c r="CF313" s="7"/>
      <c r="CG313" s="7"/>
      <c r="CH313" s="7"/>
      <c r="CI313" s="7"/>
      <c r="CJ313" s="7"/>
    </row>
    <row r="314" spans="1:88" s="8" customFormat="1" hidden="1" x14ac:dyDescent="0.25">
      <c r="A314" s="7"/>
      <c r="B314" s="7"/>
      <c r="C314" s="7"/>
      <c r="E314" s="234"/>
      <c r="F314" s="242"/>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c r="BM314" s="7"/>
      <c r="BN314" s="7"/>
      <c r="BO314" s="7"/>
      <c r="BP314" s="7"/>
      <c r="BQ314" s="7"/>
      <c r="BR314" s="7"/>
      <c r="BS314" s="7"/>
      <c r="BT314" s="7"/>
      <c r="BU314" s="7"/>
      <c r="BV314" s="7"/>
      <c r="BW314" s="7"/>
      <c r="BX314" s="7"/>
      <c r="BY314" s="7"/>
      <c r="BZ314" s="7"/>
      <c r="CA314" s="7"/>
      <c r="CB314" s="7"/>
      <c r="CC314" s="7"/>
      <c r="CD314" s="7"/>
      <c r="CE314" s="7"/>
      <c r="CF314" s="7"/>
      <c r="CG314" s="7"/>
      <c r="CH314" s="7"/>
      <c r="CI314" s="7"/>
      <c r="CJ314" s="7"/>
    </row>
    <row r="315" spans="1:88" s="8" customFormat="1" hidden="1" x14ac:dyDescent="0.25">
      <c r="A315" s="7"/>
      <c r="B315" s="7"/>
      <c r="C315" s="7"/>
      <c r="E315" s="234"/>
      <c r="F315" s="242"/>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7"/>
      <c r="BJ315" s="7"/>
      <c r="BK315" s="7"/>
      <c r="BL315" s="7"/>
      <c r="BM315" s="7"/>
      <c r="BN315" s="7"/>
      <c r="BO315" s="7"/>
      <c r="BP315" s="7"/>
      <c r="BQ315" s="7"/>
      <c r="BR315" s="7"/>
      <c r="BS315" s="7"/>
      <c r="BT315" s="7"/>
      <c r="BU315" s="7"/>
      <c r="BV315" s="7"/>
      <c r="BW315" s="7"/>
      <c r="BX315" s="7"/>
      <c r="BY315" s="7"/>
      <c r="BZ315" s="7"/>
      <c r="CA315" s="7"/>
      <c r="CB315" s="7"/>
      <c r="CC315" s="7"/>
      <c r="CD315" s="7"/>
      <c r="CE315" s="7"/>
      <c r="CF315" s="7"/>
      <c r="CG315" s="7"/>
      <c r="CH315" s="7"/>
      <c r="CI315" s="7"/>
      <c r="CJ315" s="7"/>
    </row>
    <row r="316" spans="1:88" s="8" customFormat="1" hidden="1" x14ac:dyDescent="0.25">
      <c r="A316" s="7"/>
      <c r="B316" s="7"/>
      <c r="C316" s="7"/>
      <c r="E316" s="234"/>
      <c r="F316" s="242"/>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c r="BM316" s="7"/>
      <c r="BN316" s="7"/>
      <c r="BO316" s="7"/>
      <c r="BP316" s="7"/>
      <c r="BQ316" s="7"/>
      <c r="BR316" s="7"/>
      <c r="BS316" s="7"/>
      <c r="BT316" s="7"/>
      <c r="BU316" s="7"/>
      <c r="BV316" s="7"/>
      <c r="BW316" s="7"/>
      <c r="BX316" s="7"/>
      <c r="BY316" s="7"/>
      <c r="BZ316" s="7"/>
      <c r="CA316" s="7"/>
      <c r="CB316" s="7"/>
      <c r="CC316" s="7"/>
      <c r="CD316" s="7"/>
      <c r="CE316" s="7"/>
      <c r="CF316" s="7"/>
      <c r="CG316" s="7"/>
      <c r="CH316" s="7"/>
      <c r="CI316" s="7"/>
      <c r="CJ316" s="7"/>
    </row>
    <row r="317" spans="1:88" s="8" customFormat="1" hidden="1" x14ac:dyDescent="0.25">
      <c r="A317" s="7"/>
      <c r="B317" s="7"/>
      <c r="C317" s="7"/>
      <c r="E317" s="234"/>
      <c r="F317" s="242"/>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c r="BM317" s="7"/>
      <c r="BN317" s="7"/>
      <c r="BO317" s="7"/>
      <c r="BP317" s="7"/>
      <c r="BQ317" s="7"/>
      <c r="BR317" s="7"/>
      <c r="BS317" s="7"/>
      <c r="BT317" s="7"/>
      <c r="BU317" s="7"/>
      <c r="BV317" s="7"/>
      <c r="BW317" s="7"/>
      <c r="BX317" s="7"/>
      <c r="BY317" s="7"/>
      <c r="BZ317" s="7"/>
      <c r="CA317" s="7"/>
      <c r="CB317" s="7"/>
      <c r="CC317" s="7"/>
      <c r="CD317" s="7"/>
      <c r="CE317" s="7"/>
      <c r="CF317" s="7"/>
      <c r="CG317" s="7"/>
      <c r="CH317" s="7"/>
      <c r="CI317" s="7"/>
      <c r="CJ317" s="7"/>
    </row>
    <row r="318" spans="1:88" s="8" customFormat="1" hidden="1" x14ac:dyDescent="0.25">
      <c r="A318" s="7"/>
      <c r="B318" s="7"/>
      <c r="C318" s="7"/>
      <c r="E318" s="234"/>
      <c r="F318" s="242"/>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c r="BM318" s="7"/>
      <c r="BN318" s="7"/>
      <c r="BO318" s="7"/>
      <c r="BP318" s="7"/>
      <c r="BQ318" s="7"/>
      <c r="BR318" s="7"/>
      <c r="BS318" s="7"/>
      <c r="BT318" s="7"/>
      <c r="BU318" s="7"/>
      <c r="BV318" s="7"/>
      <c r="BW318" s="7"/>
      <c r="BX318" s="7"/>
      <c r="BY318" s="7"/>
      <c r="BZ318" s="7"/>
      <c r="CA318" s="7"/>
      <c r="CB318" s="7"/>
      <c r="CC318" s="7"/>
      <c r="CD318" s="7"/>
      <c r="CE318" s="7"/>
      <c r="CF318" s="7"/>
      <c r="CG318" s="7"/>
      <c r="CH318" s="7"/>
      <c r="CI318" s="7"/>
      <c r="CJ318" s="7"/>
    </row>
    <row r="319" spans="1:88" s="8" customFormat="1" hidden="1" x14ac:dyDescent="0.25">
      <c r="A319" s="7"/>
      <c r="B319" s="7"/>
      <c r="C319" s="7"/>
      <c r="E319" s="234"/>
      <c r="F319" s="242"/>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c r="BM319" s="7"/>
      <c r="BN319" s="7"/>
      <c r="BO319" s="7"/>
      <c r="BP319" s="7"/>
      <c r="BQ319" s="7"/>
      <c r="BR319" s="7"/>
      <c r="BS319" s="7"/>
      <c r="BT319" s="7"/>
      <c r="BU319" s="7"/>
      <c r="BV319" s="7"/>
      <c r="BW319" s="7"/>
      <c r="BX319" s="7"/>
      <c r="BY319" s="7"/>
      <c r="BZ319" s="7"/>
      <c r="CA319" s="7"/>
      <c r="CB319" s="7"/>
      <c r="CC319" s="7"/>
      <c r="CD319" s="7"/>
      <c r="CE319" s="7"/>
      <c r="CF319" s="7"/>
      <c r="CG319" s="7"/>
      <c r="CH319" s="7"/>
      <c r="CI319" s="7"/>
      <c r="CJ319" s="7"/>
    </row>
    <row r="320" spans="1:88" s="8" customFormat="1" hidden="1" x14ac:dyDescent="0.25">
      <c r="A320" s="7"/>
      <c r="B320" s="7"/>
      <c r="C320" s="7"/>
      <c r="E320" s="234"/>
      <c r="F320" s="242"/>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c r="BA320" s="7"/>
      <c r="BB320" s="7"/>
      <c r="BC320" s="7"/>
      <c r="BD320" s="7"/>
      <c r="BE320" s="7"/>
      <c r="BF320" s="7"/>
      <c r="BG320" s="7"/>
      <c r="BH320" s="7"/>
      <c r="BI320" s="7"/>
      <c r="BJ320" s="7"/>
      <c r="BK320" s="7"/>
      <c r="BL320" s="7"/>
      <c r="BM320" s="7"/>
      <c r="BN320" s="7"/>
      <c r="BO320" s="7"/>
      <c r="BP320" s="7"/>
      <c r="BQ320" s="7"/>
      <c r="BR320" s="7"/>
      <c r="BS320" s="7"/>
      <c r="BT320" s="7"/>
      <c r="BU320" s="7"/>
      <c r="BV320" s="7"/>
      <c r="BW320" s="7"/>
      <c r="BX320" s="7"/>
      <c r="BY320" s="7"/>
      <c r="BZ320" s="7"/>
      <c r="CA320" s="7"/>
      <c r="CB320" s="7"/>
      <c r="CC320" s="7"/>
      <c r="CD320" s="7"/>
      <c r="CE320" s="7"/>
      <c r="CF320" s="7"/>
      <c r="CG320" s="7"/>
      <c r="CH320" s="7"/>
      <c r="CI320" s="7"/>
      <c r="CJ320" s="7"/>
    </row>
    <row r="321" spans="1:88" s="8" customFormat="1" hidden="1" x14ac:dyDescent="0.25">
      <c r="A321" s="7"/>
      <c r="B321" s="7"/>
      <c r="C321" s="7"/>
      <c r="E321" s="234"/>
      <c r="F321" s="242"/>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c r="BI321" s="7"/>
      <c r="BJ321" s="7"/>
      <c r="BK321" s="7"/>
      <c r="BL321" s="7"/>
      <c r="BM321" s="7"/>
      <c r="BN321" s="7"/>
      <c r="BO321" s="7"/>
      <c r="BP321" s="7"/>
      <c r="BQ321" s="7"/>
      <c r="BR321" s="7"/>
      <c r="BS321" s="7"/>
      <c r="BT321" s="7"/>
      <c r="BU321" s="7"/>
      <c r="BV321" s="7"/>
      <c r="BW321" s="7"/>
      <c r="BX321" s="7"/>
      <c r="BY321" s="7"/>
      <c r="BZ321" s="7"/>
      <c r="CA321" s="7"/>
      <c r="CB321" s="7"/>
      <c r="CC321" s="7"/>
      <c r="CD321" s="7"/>
      <c r="CE321" s="7"/>
      <c r="CF321" s="7"/>
      <c r="CG321" s="7"/>
      <c r="CH321" s="7"/>
      <c r="CI321" s="7"/>
      <c r="CJ321" s="7"/>
    </row>
    <row r="322" spans="1:88" s="8" customFormat="1" hidden="1" x14ac:dyDescent="0.25">
      <c r="A322" s="7"/>
      <c r="B322" s="7"/>
      <c r="C322" s="7"/>
      <c r="E322" s="234"/>
      <c r="F322" s="242"/>
      <c r="H322" s="7"/>
      <c r="I322" s="7"/>
      <c r="J322" s="7"/>
      <c r="K322" s="7"/>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c r="BA322" s="7"/>
      <c r="BB322" s="7"/>
      <c r="BC322" s="7"/>
      <c r="BD322" s="7"/>
      <c r="BE322" s="7"/>
      <c r="BF322" s="7"/>
      <c r="BG322" s="7"/>
      <c r="BH322" s="7"/>
      <c r="BI322" s="7"/>
      <c r="BJ322" s="7"/>
      <c r="BK322" s="7"/>
      <c r="BL322" s="7"/>
      <c r="BM322" s="7"/>
      <c r="BN322" s="7"/>
      <c r="BO322" s="7"/>
      <c r="BP322" s="7"/>
      <c r="BQ322" s="7"/>
      <c r="BR322" s="7"/>
      <c r="BS322" s="7"/>
      <c r="BT322" s="7"/>
      <c r="BU322" s="7"/>
      <c r="BV322" s="7"/>
      <c r="BW322" s="7"/>
      <c r="BX322" s="7"/>
      <c r="BY322" s="7"/>
      <c r="BZ322" s="7"/>
      <c r="CA322" s="7"/>
      <c r="CB322" s="7"/>
      <c r="CC322" s="7"/>
      <c r="CD322" s="7"/>
      <c r="CE322" s="7"/>
      <c r="CF322" s="7"/>
      <c r="CG322" s="7"/>
      <c r="CH322" s="7"/>
      <c r="CI322" s="7"/>
      <c r="CJ322" s="7"/>
    </row>
    <row r="323" spans="1:88" s="8" customFormat="1" hidden="1" x14ac:dyDescent="0.25">
      <c r="A323" s="7"/>
      <c r="B323" s="7"/>
      <c r="C323" s="7"/>
      <c r="E323" s="234"/>
      <c r="F323" s="242"/>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s="7"/>
      <c r="BM323" s="7"/>
      <c r="BN323" s="7"/>
      <c r="BO323" s="7"/>
      <c r="BP323" s="7"/>
      <c r="BQ323" s="7"/>
      <c r="BR323" s="7"/>
      <c r="BS323" s="7"/>
      <c r="BT323" s="7"/>
      <c r="BU323" s="7"/>
      <c r="BV323" s="7"/>
      <c r="BW323" s="7"/>
      <c r="BX323" s="7"/>
      <c r="BY323" s="7"/>
      <c r="BZ323" s="7"/>
      <c r="CA323" s="7"/>
      <c r="CB323" s="7"/>
      <c r="CC323" s="7"/>
      <c r="CD323" s="7"/>
      <c r="CE323" s="7"/>
      <c r="CF323" s="7"/>
      <c r="CG323" s="7"/>
      <c r="CH323" s="7"/>
      <c r="CI323" s="7"/>
      <c r="CJ323" s="7"/>
    </row>
    <row r="324" spans="1:88" s="8" customFormat="1" hidden="1" x14ac:dyDescent="0.25">
      <c r="A324" s="7"/>
      <c r="B324" s="7"/>
      <c r="C324" s="7"/>
      <c r="E324" s="234"/>
      <c r="F324" s="242"/>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c r="BI324" s="7"/>
      <c r="BJ324" s="7"/>
      <c r="BK324" s="7"/>
      <c r="BL324" s="7"/>
      <c r="BM324" s="7"/>
      <c r="BN324" s="7"/>
      <c r="BO324" s="7"/>
      <c r="BP324" s="7"/>
      <c r="BQ324" s="7"/>
      <c r="BR324" s="7"/>
      <c r="BS324" s="7"/>
      <c r="BT324" s="7"/>
      <c r="BU324" s="7"/>
      <c r="BV324" s="7"/>
      <c r="BW324" s="7"/>
      <c r="BX324" s="7"/>
      <c r="BY324" s="7"/>
      <c r="BZ324" s="7"/>
      <c r="CA324" s="7"/>
      <c r="CB324" s="7"/>
      <c r="CC324" s="7"/>
      <c r="CD324" s="7"/>
      <c r="CE324" s="7"/>
      <c r="CF324" s="7"/>
      <c r="CG324" s="7"/>
      <c r="CH324" s="7"/>
      <c r="CI324" s="7"/>
      <c r="CJ324" s="7"/>
    </row>
    <row r="325" spans="1:88" s="8" customFormat="1" hidden="1" x14ac:dyDescent="0.25">
      <c r="A325" s="7"/>
      <c r="B325" s="7"/>
      <c r="C325" s="7"/>
      <c r="E325" s="234"/>
      <c r="F325" s="242"/>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c r="BJ325" s="7"/>
      <c r="BK325" s="7"/>
      <c r="BL325" s="7"/>
      <c r="BM325" s="7"/>
      <c r="BN325" s="7"/>
      <c r="BO325" s="7"/>
      <c r="BP325" s="7"/>
      <c r="BQ325" s="7"/>
      <c r="BR325" s="7"/>
      <c r="BS325" s="7"/>
      <c r="BT325" s="7"/>
      <c r="BU325" s="7"/>
      <c r="BV325" s="7"/>
      <c r="BW325" s="7"/>
      <c r="BX325" s="7"/>
      <c r="BY325" s="7"/>
      <c r="BZ325" s="7"/>
      <c r="CA325" s="7"/>
      <c r="CB325" s="7"/>
      <c r="CC325" s="7"/>
      <c r="CD325" s="7"/>
      <c r="CE325" s="7"/>
      <c r="CF325" s="7"/>
      <c r="CG325" s="7"/>
      <c r="CH325" s="7"/>
      <c r="CI325" s="7"/>
      <c r="CJ325" s="7"/>
    </row>
    <row r="326" spans="1:88" s="8" customFormat="1" hidden="1" x14ac:dyDescent="0.25">
      <c r="A326" s="7"/>
      <c r="B326" s="7"/>
      <c r="C326" s="7"/>
      <c r="E326" s="234"/>
      <c r="F326" s="242"/>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c r="BA326" s="7"/>
      <c r="BB326" s="7"/>
      <c r="BC326" s="7"/>
      <c r="BD326" s="7"/>
      <c r="BE326" s="7"/>
      <c r="BF326" s="7"/>
      <c r="BG326" s="7"/>
      <c r="BH326" s="7"/>
      <c r="BI326" s="7"/>
      <c r="BJ326" s="7"/>
      <c r="BK326" s="7"/>
      <c r="BL326" s="7"/>
      <c r="BM326" s="7"/>
      <c r="BN326" s="7"/>
      <c r="BO326" s="7"/>
      <c r="BP326" s="7"/>
      <c r="BQ326" s="7"/>
      <c r="BR326" s="7"/>
      <c r="BS326" s="7"/>
      <c r="BT326" s="7"/>
      <c r="BU326" s="7"/>
      <c r="BV326" s="7"/>
      <c r="BW326" s="7"/>
      <c r="BX326" s="7"/>
      <c r="BY326" s="7"/>
      <c r="BZ326" s="7"/>
      <c r="CA326" s="7"/>
      <c r="CB326" s="7"/>
      <c r="CC326" s="7"/>
      <c r="CD326" s="7"/>
      <c r="CE326" s="7"/>
      <c r="CF326" s="7"/>
      <c r="CG326" s="7"/>
      <c r="CH326" s="7"/>
      <c r="CI326" s="7"/>
      <c r="CJ326" s="7"/>
    </row>
    <row r="327" spans="1:88" s="8" customFormat="1" hidden="1" x14ac:dyDescent="0.25">
      <c r="A327" s="7"/>
      <c r="B327" s="7"/>
      <c r="C327" s="7"/>
      <c r="E327" s="234"/>
      <c r="F327" s="242"/>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c r="BI327" s="7"/>
      <c r="BJ327" s="7"/>
      <c r="BK327" s="7"/>
      <c r="BL327" s="7"/>
      <c r="BM327" s="7"/>
      <c r="BN327" s="7"/>
      <c r="BO327" s="7"/>
      <c r="BP327" s="7"/>
      <c r="BQ327" s="7"/>
      <c r="BR327" s="7"/>
      <c r="BS327" s="7"/>
      <c r="BT327" s="7"/>
      <c r="BU327" s="7"/>
      <c r="BV327" s="7"/>
      <c r="BW327" s="7"/>
      <c r="BX327" s="7"/>
      <c r="BY327" s="7"/>
      <c r="BZ327" s="7"/>
      <c r="CA327" s="7"/>
      <c r="CB327" s="7"/>
      <c r="CC327" s="7"/>
      <c r="CD327" s="7"/>
      <c r="CE327" s="7"/>
      <c r="CF327" s="7"/>
      <c r="CG327" s="7"/>
      <c r="CH327" s="7"/>
      <c r="CI327" s="7"/>
      <c r="CJ327" s="7"/>
    </row>
    <row r="328" spans="1:88" s="8" customFormat="1" hidden="1" x14ac:dyDescent="0.25">
      <c r="A328" s="7"/>
      <c r="B328" s="7"/>
      <c r="C328" s="7"/>
      <c r="E328" s="234"/>
      <c r="F328" s="242"/>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c r="BA328" s="7"/>
      <c r="BB328" s="7"/>
      <c r="BC328" s="7"/>
      <c r="BD328" s="7"/>
      <c r="BE328" s="7"/>
      <c r="BF328" s="7"/>
      <c r="BG328" s="7"/>
      <c r="BH328" s="7"/>
      <c r="BI328" s="7"/>
      <c r="BJ328" s="7"/>
      <c r="BK328" s="7"/>
      <c r="BL328" s="7"/>
      <c r="BM328" s="7"/>
      <c r="BN328" s="7"/>
      <c r="BO328" s="7"/>
      <c r="BP328" s="7"/>
      <c r="BQ328" s="7"/>
      <c r="BR328" s="7"/>
      <c r="BS328" s="7"/>
      <c r="BT328" s="7"/>
      <c r="BU328" s="7"/>
      <c r="BV328" s="7"/>
      <c r="BW328" s="7"/>
      <c r="BX328" s="7"/>
      <c r="BY328" s="7"/>
      <c r="BZ328" s="7"/>
      <c r="CA328" s="7"/>
      <c r="CB328" s="7"/>
      <c r="CC328" s="7"/>
      <c r="CD328" s="7"/>
      <c r="CE328" s="7"/>
      <c r="CF328" s="7"/>
      <c r="CG328" s="7"/>
      <c r="CH328" s="7"/>
      <c r="CI328" s="7"/>
      <c r="CJ328" s="7"/>
    </row>
    <row r="329" spans="1:88" s="8" customFormat="1" hidden="1" x14ac:dyDescent="0.25">
      <c r="A329" s="7"/>
      <c r="B329" s="7"/>
      <c r="C329" s="7"/>
      <c r="E329" s="234"/>
      <c r="F329" s="242"/>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c r="BI329" s="7"/>
      <c r="BJ329" s="7"/>
      <c r="BK329" s="7"/>
      <c r="BL329" s="7"/>
      <c r="BM329" s="7"/>
      <c r="BN329" s="7"/>
      <c r="BO329" s="7"/>
      <c r="BP329" s="7"/>
      <c r="BQ329" s="7"/>
      <c r="BR329" s="7"/>
      <c r="BS329" s="7"/>
      <c r="BT329" s="7"/>
      <c r="BU329" s="7"/>
      <c r="BV329" s="7"/>
      <c r="BW329" s="7"/>
      <c r="BX329" s="7"/>
      <c r="BY329" s="7"/>
      <c r="BZ329" s="7"/>
      <c r="CA329" s="7"/>
      <c r="CB329" s="7"/>
      <c r="CC329" s="7"/>
      <c r="CD329" s="7"/>
      <c r="CE329" s="7"/>
      <c r="CF329" s="7"/>
      <c r="CG329" s="7"/>
      <c r="CH329" s="7"/>
      <c r="CI329" s="7"/>
      <c r="CJ329" s="7"/>
    </row>
    <row r="330" spans="1:88" s="8" customFormat="1" hidden="1" x14ac:dyDescent="0.25">
      <c r="A330" s="7"/>
      <c r="B330" s="7"/>
      <c r="C330" s="7"/>
      <c r="E330" s="234"/>
      <c r="F330" s="242"/>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7"/>
      <c r="BJ330" s="7"/>
      <c r="BK330" s="7"/>
      <c r="BL330" s="7"/>
      <c r="BM330" s="7"/>
      <c r="BN330" s="7"/>
      <c r="BO330" s="7"/>
      <c r="BP330" s="7"/>
      <c r="BQ330" s="7"/>
      <c r="BR330" s="7"/>
      <c r="BS330" s="7"/>
      <c r="BT330" s="7"/>
      <c r="BU330" s="7"/>
      <c r="BV330" s="7"/>
      <c r="BW330" s="7"/>
      <c r="BX330" s="7"/>
      <c r="BY330" s="7"/>
      <c r="BZ330" s="7"/>
      <c r="CA330" s="7"/>
      <c r="CB330" s="7"/>
      <c r="CC330" s="7"/>
      <c r="CD330" s="7"/>
      <c r="CE330" s="7"/>
      <c r="CF330" s="7"/>
      <c r="CG330" s="7"/>
      <c r="CH330" s="7"/>
      <c r="CI330" s="7"/>
      <c r="CJ330" s="7"/>
    </row>
    <row r="331" spans="1:88" s="8" customFormat="1" hidden="1" x14ac:dyDescent="0.25">
      <c r="A331" s="7"/>
      <c r="B331" s="7"/>
      <c r="C331" s="7"/>
      <c r="E331" s="234"/>
      <c r="F331" s="242"/>
      <c r="H331" s="7"/>
      <c r="I331" s="7"/>
      <c r="J331" s="7"/>
      <c r="K331" s="7"/>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c r="BA331" s="7"/>
      <c r="BB331" s="7"/>
      <c r="BC331" s="7"/>
      <c r="BD331" s="7"/>
      <c r="BE331" s="7"/>
      <c r="BF331" s="7"/>
      <c r="BG331" s="7"/>
      <c r="BH331" s="7"/>
      <c r="BI331" s="7"/>
      <c r="BJ331" s="7"/>
      <c r="BK331" s="7"/>
      <c r="BL331" s="7"/>
      <c r="BM331" s="7"/>
      <c r="BN331" s="7"/>
      <c r="BO331" s="7"/>
      <c r="BP331" s="7"/>
      <c r="BQ331" s="7"/>
      <c r="BR331" s="7"/>
      <c r="BS331" s="7"/>
      <c r="BT331" s="7"/>
      <c r="BU331" s="7"/>
      <c r="BV331" s="7"/>
      <c r="BW331" s="7"/>
      <c r="BX331" s="7"/>
      <c r="BY331" s="7"/>
      <c r="BZ331" s="7"/>
      <c r="CA331" s="7"/>
      <c r="CB331" s="7"/>
      <c r="CC331" s="7"/>
      <c r="CD331" s="7"/>
      <c r="CE331" s="7"/>
      <c r="CF331" s="7"/>
      <c r="CG331" s="7"/>
      <c r="CH331" s="7"/>
      <c r="CI331" s="7"/>
      <c r="CJ331" s="7"/>
    </row>
    <row r="332" spans="1:88" s="8" customFormat="1" hidden="1" x14ac:dyDescent="0.25">
      <c r="A332" s="7"/>
      <c r="B332" s="7"/>
      <c r="C332" s="7"/>
      <c r="E332" s="234"/>
      <c r="F332" s="242"/>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c r="BA332" s="7"/>
      <c r="BB332" s="7"/>
      <c r="BC332" s="7"/>
      <c r="BD332" s="7"/>
      <c r="BE332" s="7"/>
      <c r="BF332" s="7"/>
      <c r="BG332" s="7"/>
      <c r="BH332" s="7"/>
      <c r="BI332" s="7"/>
      <c r="BJ332" s="7"/>
      <c r="BK332" s="7"/>
      <c r="BL332" s="7"/>
      <c r="BM332" s="7"/>
      <c r="BN332" s="7"/>
      <c r="BO332" s="7"/>
      <c r="BP332" s="7"/>
      <c r="BQ332" s="7"/>
      <c r="BR332" s="7"/>
      <c r="BS332" s="7"/>
      <c r="BT332" s="7"/>
      <c r="BU332" s="7"/>
      <c r="BV332" s="7"/>
      <c r="BW332" s="7"/>
      <c r="BX332" s="7"/>
      <c r="BY332" s="7"/>
      <c r="BZ332" s="7"/>
      <c r="CA332" s="7"/>
      <c r="CB332" s="7"/>
      <c r="CC332" s="7"/>
      <c r="CD332" s="7"/>
      <c r="CE332" s="7"/>
      <c r="CF332" s="7"/>
      <c r="CG332" s="7"/>
      <c r="CH332" s="7"/>
      <c r="CI332" s="7"/>
      <c r="CJ332" s="7"/>
    </row>
    <row r="333" spans="1:88" s="8" customFormat="1" hidden="1" x14ac:dyDescent="0.25">
      <c r="A333" s="7"/>
      <c r="B333" s="7"/>
      <c r="C333" s="7"/>
      <c r="E333" s="234"/>
      <c r="F333" s="242"/>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7"/>
      <c r="BW333" s="7"/>
      <c r="BX333" s="7"/>
      <c r="BY333" s="7"/>
      <c r="BZ333" s="7"/>
      <c r="CA333" s="7"/>
      <c r="CB333" s="7"/>
      <c r="CC333" s="7"/>
      <c r="CD333" s="7"/>
      <c r="CE333" s="7"/>
      <c r="CF333" s="7"/>
      <c r="CG333" s="7"/>
      <c r="CH333" s="7"/>
      <c r="CI333" s="7"/>
      <c r="CJ333" s="7"/>
    </row>
    <row r="334" spans="1:88" s="8" customFormat="1" hidden="1" x14ac:dyDescent="0.25">
      <c r="A334" s="7"/>
      <c r="B334" s="7"/>
      <c r="C334" s="7"/>
      <c r="E334" s="234"/>
      <c r="F334" s="242"/>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c r="BI334" s="7"/>
      <c r="BJ334" s="7"/>
      <c r="BK334" s="7"/>
      <c r="BL334" s="7"/>
      <c r="BM334" s="7"/>
      <c r="BN334" s="7"/>
      <c r="BO334" s="7"/>
      <c r="BP334" s="7"/>
      <c r="BQ334" s="7"/>
      <c r="BR334" s="7"/>
      <c r="BS334" s="7"/>
      <c r="BT334" s="7"/>
      <c r="BU334" s="7"/>
      <c r="BV334" s="7"/>
      <c r="BW334" s="7"/>
      <c r="BX334" s="7"/>
      <c r="BY334" s="7"/>
      <c r="BZ334" s="7"/>
      <c r="CA334" s="7"/>
      <c r="CB334" s="7"/>
      <c r="CC334" s="7"/>
      <c r="CD334" s="7"/>
      <c r="CE334" s="7"/>
      <c r="CF334" s="7"/>
      <c r="CG334" s="7"/>
      <c r="CH334" s="7"/>
      <c r="CI334" s="7"/>
      <c r="CJ334" s="7"/>
    </row>
    <row r="335" spans="1:88" s="8" customFormat="1" hidden="1" x14ac:dyDescent="0.25">
      <c r="A335" s="7"/>
      <c r="B335" s="7"/>
      <c r="C335" s="7"/>
      <c r="E335" s="234"/>
      <c r="F335" s="242"/>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c r="BM335" s="7"/>
      <c r="BN335" s="7"/>
      <c r="BO335" s="7"/>
      <c r="BP335" s="7"/>
      <c r="BQ335" s="7"/>
      <c r="BR335" s="7"/>
      <c r="BS335" s="7"/>
      <c r="BT335" s="7"/>
      <c r="BU335" s="7"/>
      <c r="BV335" s="7"/>
      <c r="BW335" s="7"/>
      <c r="BX335" s="7"/>
      <c r="BY335" s="7"/>
      <c r="BZ335" s="7"/>
      <c r="CA335" s="7"/>
      <c r="CB335" s="7"/>
      <c r="CC335" s="7"/>
      <c r="CD335" s="7"/>
      <c r="CE335" s="7"/>
      <c r="CF335" s="7"/>
      <c r="CG335" s="7"/>
      <c r="CH335" s="7"/>
      <c r="CI335" s="7"/>
      <c r="CJ335" s="7"/>
    </row>
    <row r="336" spans="1:88" s="8" customFormat="1" hidden="1" x14ac:dyDescent="0.25">
      <c r="A336" s="7"/>
      <c r="B336" s="7"/>
      <c r="C336" s="7"/>
      <c r="E336" s="234"/>
      <c r="F336" s="242"/>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c r="BI336" s="7"/>
      <c r="BJ336" s="7"/>
      <c r="BK336" s="7"/>
      <c r="BL336" s="7"/>
      <c r="BM336" s="7"/>
      <c r="BN336" s="7"/>
      <c r="BO336" s="7"/>
      <c r="BP336" s="7"/>
      <c r="BQ336" s="7"/>
      <c r="BR336" s="7"/>
      <c r="BS336" s="7"/>
      <c r="BT336" s="7"/>
      <c r="BU336" s="7"/>
      <c r="BV336" s="7"/>
      <c r="BW336" s="7"/>
      <c r="BX336" s="7"/>
      <c r="BY336" s="7"/>
      <c r="BZ336" s="7"/>
      <c r="CA336" s="7"/>
      <c r="CB336" s="7"/>
      <c r="CC336" s="7"/>
      <c r="CD336" s="7"/>
      <c r="CE336" s="7"/>
      <c r="CF336" s="7"/>
      <c r="CG336" s="7"/>
      <c r="CH336" s="7"/>
      <c r="CI336" s="7"/>
      <c r="CJ336" s="7"/>
    </row>
    <row r="337" spans="1:88" s="8" customFormat="1" hidden="1" x14ac:dyDescent="0.25">
      <c r="A337" s="7"/>
      <c r="B337" s="7"/>
      <c r="C337" s="7"/>
      <c r="E337" s="234"/>
      <c r="F337" s="242"/>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7"/>
      <c r="BU337" s="7"/>
      <c r="BV337" s="7"/>
      <c r="BW337" s="7"/>
      <c r="BX337" s="7"/>
      <c r="BY337" s="7"/>
      <c r="BZ337" s="7"/>
      <c r="CA337" s="7"/>
      <c r="CB337" s="7"/>
      <c r="CC337" s="7"/>
      <c r="CD337" s="7"/>
      <c r="CE337" s="7"/>
      <c r="CF337" s="7"/>
      <c r="CG337" s="7"/>
      <c r="CH337" s="7"/>
      <c r="CI337" s="7"/>
      <c r="CJ337" s="7"/>
    </row>
    <row r="338" spans="1:88" s="8" customFormat="1" hidden="1" x14ac:dyDescent="0.25">
      <c r="A338" s="7"/>
      <c r="B338" s="7"/>
      <c r="C338" s="7"/>
      <c r="E338" s="234"/>
      <c r="F338" s="242"/>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c r="BI338" s="7"/>
      <c r="BJ338" s="7"/>
      <c r="BK338" s="7"/>
      <c r="BL338" s="7"/>
      <c r="BM338" s="7"/>
      <c r="BN338" s="7"/>
      <c r="BO338" s="7"/>
      <c r="BP338" s="7"/>
      <c r="BQ338" s="7"/>
      <c r="BR338" s="7"/>
      <c r="BS338" s="7"/>
      <c r="BT338" s="7"/>
      <c r="BU338" s="7"/>
      <c r="BV338" s="7"/>
      <c r="BW338" s="7"/>
      <c r="BX338" s="7"/>
      <c r="BY338" s="7"/>
      <c r="BZ338" s="7"/>
      <c r="CA338" s="7"/>
      <c r="CB338" s="7"/>
      <c r="CC338" s="7"/>
      <c r="CD338" s="7"/>
      <c r="CE338" s="7"/>
      <c r="CF338" s="7"/>
      <c r="CG338" s="7"/>
      <c r="CH338" s="7"/>
      <c r="CI338" s="7"/>
      <c r="CJ338" s="7"/>
    </row>
    <row r="339" spans="1:88" s="8" customFormat="1" hidden="1" x14ac:dyDescent="0.25">
      <c r="A339" s="7"/>
      <c r="B339" s="7"/>
      <c r="C339" s="7"/>
      <c r="E339" s="234"/>
      <c r="F339" s="242"/>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c r="CG339" s="7"/>
      <c r="CH339" s="7"/>
      <c r="CI339" s="7"/>
      <c r="CJ339" s="7"/>
    </row>
    <row r="340" spans="1:88" s="8" customFormat="1" hidden="1" x14ac:dyDescent="0.25">
      <c r="A340" s="7"/>
      <c r="B340" s="7"/>
      <c r="C340" s="7"/>
      <c r="E340" s="234"/>
      <c r="F340" s="242"/>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c r="CG340" s="7"/>
      <c r="CH340" s="7"/>
      <c r="CI340" s="7"/>
      <c r="CJ340" s="7"/>
    </row>
    <row r="341" spans="1:88" s="8" customFormat="1" hidden="1" x14ac:dyDescent="0.25">
      <c r="A341" s="7"/>
      <c r="B341" s="7"/>
      <c r="C341" s="7"/>
      <c r="E341" s="234"/>
      <c r="F341" s="242"/>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c r="CG341" s="7"/>
      <c r="CH341" s="7"/>
      <c r="CI341" s="7"/>
      <c r="CJ341" s="7"/>
    </row>
    <row r="342" spans="1:88" s="8" customFormat="1" hidden="1" x14ac:dyDescent="0.25">
      <c r="A342" s="7"/>
      <c r="B342" s="7"/>
      <c r="C342" s="7"/>
      <c r="E342" s="234"/>
      <c r="F342" s="242"/>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row>
    <row r="343" spans="1:88" s="8" customFormat="1" hidden="1" x14ac:dyDescent="0.25">
      <c r="A343" s="7"/>
      <c r="B343" s="7"/>
      <c r="C343" s="7"/>
      <c r="E343" s="234"/>
      <c r="F343" s="242"/>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row>
    <row r="344" spans="1:88" s="8" customFormat="1" hidden="1" x14ac:dyDescent="0.25">
      <c r="A344" s="7"/>
      <c r="B344" s="7"/>
      <c r="C344" s="7"/>
      <c r="E344" s="234"/>
      <c r="F344" s="242"/>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c r="BM344" s="7"/>
      <c r="BN344" s="7"/>
      <c r="BO344" s="7"/>
      <c r="BP344" s="7"/>
      <c r="BQ344" s="7"/>
      <c r="BR344" s="7"/>
      <c r="BS344" s="7"/>
      <c r="BT344" s="7"/>
      <c r="BU344" s="7"/>
      <c r="BV344" s="7"/>
      <c r="BW344" s="7"/>
      <c r="BX344" s="7"/>
      <c r="BY344" s="7"/>
      <c r="BZ344" s="7"/>
      <c r="CA344" s="7"/>
      <c r="CB344" s="7"/>
      <c r="CC344" s="7"/>
      <c r="CD344" s="7"/>
      <c r="CE344" s="7"/>
      <c r="CF344" s="7"/>
      <c r="CG344" s="7"/>
      <c r="CH344" s="7"/>
      <c r="CI344" s="7"/>
      <c r="CJ344" s="7"/>
    </row>
    <row r="345" spans="1:88" s="8" customFormat="1" hidden="1" x14ac:dyDescent="0.25">
      <c r="A345" s="7"/>
      <c r="B345" s="7"/>
      <c r="C345" s="7"/>
      <c r="E345" s="234"/>
      <c r="F345" s="242"/>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7"/>
      <c r="BQ345" s="7"/>
      <c r="BR345" s="7"/>
      <c r="BS345" s="7"/>
      <c r="BT345" s="7"/>
      <c r="BU345" s="7"/>
      <c r="BV345" s="7"/>
      <c r="BW345" s="7"/>
      <c r="BX345" s="7"/>
      <c r="BY345" s="7"/>
      <c r="BZ345" s="7"/>
      <c r="CA345" s="7"/>
      <c r="CB345" s="7"/>
      <c r="CC345" s="7"/>
      <c r="CD345" s="7"/>
      <c r="CE345" s="7"/>
      <c r="CF345" s="7"/>
      <c r="CG345" s="7"/>
      <c r="CH345" s="7"/>
      <c r="CI345" s="7"/>
      <c r="CJ345" s="7"/>
    </row>
    <row r="346" spans="1:88" s="8" customFormat="1" hidden="1" x14ac:dyDescent="0.25">
      <c r="A346" s="7"/>
      <c r="B346" s="7"/>
      <c r="C346" s="7"/>
      <c r="E346" s="234"/>
      <c r="F346" s="242"/>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c r="BM346" s="7"/>
      <c r="BN346" s="7"/>
      <c r="BO346" s="7"/>
      <c r="BP346" s="7"/>
      <c r="BQ346" s="7"/>
      <c r="BR346" s="7"/>
      <c r="BS346" s="7"/>
      <c r="BT346" s="7"/>
      <c r="BU346" s="7"/>
      <c r="BV346" s="7"/>
      <c r="BW346" s="7"/>
      <c r="BX346" s="7"/>
      <c r="BY346" s="7"/>
      <c r="BZ346" s="7"/>
      <c r="CA346" s="7"/>
      <c r="CB346" s="7"/>
      <c r="CC346" s="7"/>
      <c r="CD346" s="7"/>
      <c r="CE346" s="7"/>
      <c r="CF346" s="7"/>
      <c r="CG346" s="7"/>
      <c r="CH346" s="7"/>
      <c r="CI346" s="7"/>
      <c r="CJ346" s="7"/>
    </row>
    <row r="347" spans="1:88" s="8" customFormat="1" hidden="1" x14ac:dyDescent="0.25">
      <c r="A347" s="7"/>
      <c r="B347" s="7"/>
      <c r="C347" s="7"/>
      <c r="E347" s="234"/>
      <c r="F347" s="242"/>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c r="BA347" s="7"/>
      <c r="BB347" s="7"/>
      <c r="BC347" s="7"/>
      <c r="BD347" s="7"/>
      <c r="BE347" s="7"/>
      <c r="BF347" s="7"/>
      <c r="BG347" s="7"/>
      <c r="BH347" s="7"/>
      <c r="BI347" s="7"/>
      <c r="BJ347" s="7"/>
      <c r="BK347" s="7"/>
      <c r="BL347" s="7"/>
      <c r="BM347" s="7"/>
      <c r="BN347" s="7"/>
      <c r="BO347" s="7"/>
      <c r="BP347" s="7"/>
      <c r="BQ347" s="7"/>
      <c r="BR347" s="7"/>
      <c r="BS347" s="7"/>
      <c r="BT347" s="7"/>
      <c r="BU347" s="7"/>
      <c r="BV347" s="7"/>
      <c r="BW347" s="7"/>
      <c r="BX347" s="7"/>
      <c r="BY347" s="7"/>
      <c r="BZ347" s="7"/>
      <c r="CA347" s="7"/>
      <c r="CB347" s="7"/>
      <c r="CC347" s="7"/>
      <c r="CD347" s="7"/>
      <c r="CE347" s="7"/>
      <c r="CF347" s="7"/>
      <c r="CG347" s="7"/>
      <c r="CH347" s="7"/>
      <c r="CI347" s="7"/>
      <c r="CJ347" s="7"/>
    </row>
    <row r="348" spans="1:88" s="8" customFormat="1" hidden="1" x14ac:dyDescent="0.25">
      <c r="A348" s="7"/>
      <c r="B348" s="7"/>
      <c r="C348" s="7"/>
      <c r="E348" s="234"/>
      <c r="F348" s="242"/>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c r="BI348" s="7"/>
      <c r="BJ348" s="7"/>
      <c r="BK348" s="7"/>
      <c r="BL348" s="7"/>
      <c r="BM348" s="7"/>
      <c r="BN348" s="7"/>
      <c r="BO348" s="7"/>
      <c r="BP348" s="7"/>
      <c r="BQ348" s="7"/>
      <c r="BR348" s="7"/>
      <c r="BS348" s="7"/>
      <c r="BT348" s="7"/>
      <c r="BU348" s="7"/>
      <c r="BV348" s="7"/>
      <c r="BW348" s="7"/>
      <c r="BX348" s="7"/>
      <c r="BY348" s="7"/>
      <c r="BZ348" s="7"/>
      <c r="CA348" s="7"/>
      <c r="CB348" s="7"/>
      <c r="CC348" s="7"/>
      <c r="CD348" s="7"/>
      <c r="CE348" s="7"/>
      <c r="CF348" s="7"/>
      <c r="CG348" s="7"/>
      <c r="CH348" s="7"/>
      <c r="CI348" s="7"/>
      <c r="CJ348" s="7"/>
    </row>
    <row r="349" spans="1:88" s="8" customFormat="1" hidden="1" x14ac:dyDescent="0.25">
      <c r="A349" s="7"/>
      <c r="B349" s="7"/>
      <c r="C349" s="7"/>
      <c r="E349" s="234"/>
      <c r="F349" s="242"/>
      <c r="H349" s="7"/>
      <c r="I349" s="7"/>
      <c r="J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c r="BE349" s="7"/>
      <c r="BF349" s="7"/>
      <c r="BG349" s="7"/>
      <c r="BH349" s="7"/>
      <c r="BI349" s="7"/>
      <c r="BJ349" s="7"/>
      <c r="BK349" s="7"/>
      <c r="BL349" s="7"/>
      <c r="BM349" s="7"/>
      <c r="BN349" s="7"/>
      <c r="BO349" s="7"/>
      <c r="BP349" s="7"/>
      <c r="BQ349" s="7"/>
      <c r="BR349" s="7"/>
      <c r="BS349" s="7"/>
      <c r="BT349" s="7"/>
      <c r="BU349" s="7"/>
      <c r="BV349" s="7"/>
      <c r="BW349" s="7"/>
      <c r="BX349" s="7"/>
      <c r="BY349" s="7"/>
      <c r="BZ349" s="7"/>
      <c r="CA349" s="7"/>
      <c r="CB349" s="7"/>
      <c r="CC349" s="7"/>
      <c r="CD349" s="7"/>
      <c r="CE349" s="7"/>
      <c r="CF349" s="7"/>
      <c r="CG349" s="7"/>
      <c r="CH349" s="7"/>
      <c r="CI349" s="7"/>
      <c r="CJ349" s="7"/>
    </row>
    <row r="350" spans="1:88" s="8" customFormat="1" hidden="1" x14ac:dyDescent="0.25">
      <c r="A350" s="7"/>
      <c r="B350" s="7"/>
      <c r="C350" s="7"/>
      <c r="E350" s="234"/>
      <c r="F350" s="242"/>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c r="BI350" s="7"/>
      <c r="BJ350" s="7"/>
      <c r="BK350" s="7"/>
      <c r="BL350" s="7"/>
      <c r="BM350" s="7"/>
      <c r="BN350" s="7"/>
      <c r="BO350" s="7"/>
      <c r="BP350" s="7"/>
      <c r="BQ350" s="7"/>
      <c r="BR350" s="7"/>
      <c r="BS350" s="7"/>
      <c r="BT350" s="7"/>
      <c r="BU350" s="7"/>
      <c r="BV350" s="7"/>
      <c r="BW350" s="7"/>
      <c r="BX350" s="7"/>
      <c r="BY350" s="7"/>
      <c r="BZ350" s="7"/>
      <c r="CA350" s="7"/>
      <c r="CB350" s="7"/>
      <c r="CC350" s="7"/>
      <c r="CD350" s="7"/>
      <c r="CE350" s="7"/>
      <c r="CF350" s="7"/>
      <c r="CG350" s="7"/>
      <c r="CH350" s="7"/>
      <c r="CI350" s="7"/>
      <c r="CJ350" s="7"/>
    </row>
    <row r="351" spans="1:88" s="8" customFormat="1" hidden="1" x14ac:dyDescent="0.25">
      <c r="A351" s="7"/>
      <c r="B351" s="7"/>
      <c r="C351" s="7"/>
      <c r="E351" s="234"/>
      <c r="F351" s="242"/>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7"/>
      <c r="BA351" s="7"/>
      <c r="BB351" s="7"/>
      <c r="BC351" s="7"/>
      <c r="BD351" s="7"/>
      <c r="BE351" s="7"/>
      <c r="BF351" s="7"/>
      <c r="BG351" s="7"/>
      <c r="BH351" s="7"/>
      <c r="BI351" s="7"/>
      <c r="BJ351" s="7"/>
      <c r="BK351" s="7"/>
      <c r="BL351" s="7"/>
      <c r="BM351" s="7"/>
      <c r="BN351" s="7"/>
      <c r="BO351" s="7"/>
      <c r="BP351" s="7"/>
      <c r="BQ351" s="7"/>
      <c r="BR351" s="7"/>
      <c r="BS351" s="7"/>
      <c r="BT351" s="7"/>
      <c r="BU351" s="7"/>
      <c r="BV351" s="7"/>
      <c r="BW351" s="7"/>
      <c r="BX351" s="7"/>
      <c r="BY351" s="7"/>
      <c r="BZ351" s="7"/>
      <c r="CA351" s="7"/>
      <c r="CB351" s="7"/>
      <c r="CC351" s="7"/>
      <c r="CD351" s="7"/>
      <c r="CE351" s="7"/>
      <c r="CF351" s="7"/>
      <c r="CG351" s="7"/>
      <c r="CH351" s="7"/>
      <c r="CI351" s="7"/>
      <c r="CJ351" s="7"/>
    </row>
    <row r="352" spans="1:88" s="8" customFormat="1" hidden="1" x14ac:dyDescent="0.25">
      <c r="A352" s="7"/>
      <c r="B352" s="7"/>
      <c r="C352" s="7"/>
      <c r="E352" s="234"/>
      <c r="F352" s="242"/>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c r="BI352" s="7"/>
      <c r="BJ352" s="7"/>
      <c r="BK352" s="7"/>
      <c r="BL352" s="7"/>
      <c r="BM352" s="7"/>
      <c r="BN352" s="7"/>
      <c r="BO352" s="7"/>
      <c r="BP352" s="7"/>
      <c r="BQ352" s="7"/>
      <c r="BR352" s="7"/>
      <c r="BS352" s="7"/>
      <c r="BT352" s="7"/>
      <c r="BU352" s="7"/>
      <c r="BV352" s="7"/>
      <c r="BW352" s="7"/>
      <c r="BX352" s="7"/>
      <c r="BY352" s="7"/>
      <c r="BZ352" s="7"/>
      <c r="CA352" s="7"/>
      <c r="CB352" s="7"/>
      <c r="CC352" s="7"/>
      <c r="CD352" s="7"/>
      <c r="CE352" s="7"/>
      <c r="CF352" s="7"/>
      <c r="CG352" s="7"/>
      <c r="CH352" s="7"/>
      <c r="CI352" s="7"/>
      <c r="CJ352" s="7"/>
    </row>
    <row r="353" spans="1:88" s="8" customFormat="1" hidden="1" x14ac:dyDescent="0.25">
      <c r="A353" s="7"/>
      <c r="B353" s="7"/>
      <c r="C353" s="7"/>
      <c r="E353" s="234"/>
      <c r="F353" s="242"/>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c r="BI353" s="7"/>
      <c r="BJ353" s="7"/>
      <c r="BK353" s="7"/>
      <c r="BL353" s="7"/>
      <c r="BM353" s="7"/>
      <c r="BN353" s="7"/>
      <c r="BO353" s="7"/>
      <c r="BP353" s="7"/>
      <c r="BQ353" s="7"/>
      <c r="BR353" s="7"/>
      <c r="BS353" s="7"/>
      <c r="BT353" s="7"/>
      <c r="BU353" s="7"/>
      <c r="BV353" s="7"/>
      <c r="BW353" s="7"/>
      <c r="BX353" s="7"/>
      <c r="BY353" s="7"/>
      <c r="BZ353" s="7"/>
      <c r="CA353" s="7"/>
      <c r="CB353" s="7"/>
      <c r="CC353" s="7"/>
      <c r="CD353" s="7"/>
      <c r="CE353" s="7"/>
      <c r="CF353" s="7"/>
      <c r="CG353" s="7"/>
      <c r="CH353" s="7"/>
      <c r="CI353" s="7"/>
      <c r="CJ353" s="7"/>
    </row>
    <row r="354" spans="1:88" s="8" customFormat="1" hidden="1" x14ac:dyDescent="0.25">
      <c r="A354" s="7"/>
      <c r="B354" s="7"/>
      <c r="C354" s="7"/>
      <c r="E354" s="234"/>
      <c r="F354" s="242"/>
      <c r="H354" s="7"/>
      <c r="I354" s="7"/>
      <c r="J354" s="7"/>
      <c r="K354" s="7"/>
      <c r="L354" s="7"/>
      <c r="M354" s="7"/>
      <c r="N354" s="7"/>
      <c r="O354" s="7"/>
      <c r="P354" s="7"/>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7"/>
      <c r="BA354" s="7"/>
      <c r="BB354" s="7"/>
      <c r="BC354" s="7"/>
      <c r="BD354" s="7"/>
      <c r="BE354" s="7"/>
      <c r="BF354" s="7"/>
      <c r="BG354" s="7"/>
      <c r="BH354" s="7"/>
      <c r="BI354" s="7"/>
      <c r="BJ354" s="7"/>
      <c r="BK354" s="7"/>
      <c r="BL354" s="7"/>
      <c r="BM354" s="7"/>
      <c r="BN354" s="7"/>
      <c r="BO354" s="7"/>
      <c r="BP354" s="7"/>
      <c r="BQ354" s="7"/>
      <c r="BR354" s="7"/>
      <c r="BS354" s="7"/>
      <c r="BT354" s="7"/>
      <c r="BU354" s="7"/>
      <c r="BV354" s="7"/>
      <c r="BW354" s="7"/>
      <c r="BX354" s="7"/>
      <c r="BY354" s="7"/>
      <c r="BZ354" s="7"/>
      <c r="CA354" s="7"/>
      <c r="CB354" s="7"/>
      <c r="CC354" s="7"/>
      <c r="CD354" s="7"/>
      <c r="CE354" s="7"/>
      <c r="CF354" s="7"/>
      <c r="CG354" s="7"/>
      <c r="CH354" s="7"/>
      <c r="CI354" s="7"/>
      <c r="CJ354" s="7"/>
    </row>
    <row r="355" spans="1:88" s="8" customFormat="1" hidden="1" x14ac:dyDescent="0.25">
      <c r="A355" s="7"/>
      <c r="B355" s="7"/>
      <c r="C355" s="7"/>
      <c r="E355" s="234"/>
      <c r="F355" s="242"/>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c r="BI355" s="7"/>
      <c r="BJ355" s="7"/>
      <c r="BK355" s="7"/>
      <c r="BL355" s="7"/>
      <c r="BM355" s="7"/>
      <c r="BN355" s="7"/>
      <c r="BO355" s="7"/>
      <c r="BP355" s="7"/>
      <c r="BQ355" s="7"/>
      <c r="BR355" s="7"/>
      <c r="BS355" s="7"/>
      <c r="BT355" s="7"/>
      <c r="BU355" s="7"/>
      <c r="BV355" s="7"/>
      <c r="BW355" s="7"/>
      <c r="BX355" s="7"/>
      <c r="BY355" s="7"/>
      <c r="BZ355" s="7"/>
      <c r="CA355" s="7"/>
      <c r="CB355" s="7"/>
      <c r="CC355" s="7"/>
      <c r="CD355" s="7"/>
      <c r="CE355" s="7"/>
      <c r="CF355" s="7"/>
      <c r="CG355" s="7"/>
      <c r="CH355" s="7"/>
      <c r="CI355" s="7"/>
      <c r="CJ355" s="7"/>
    </row>
    <row r="356" spans="1:88" s="8" customFormat="1" hidden="1" x14ac:dyDescent="0.25">
      <c r="A356" s="7"/>
      <c r="B356" s="7"/>
      <c r="C356" s="7"/>
      <c r="E356" s="234"/>
      <c r="F356" s="242"/>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c r="BI356" s="7"/>
      <c r="BJ356" s="7"/>
      <c r="BK356" s="7"/>
      <c r="BL356" s="7"/>
      <c r="BM356" s="7"/>
      <c r="BN356" s="7"/>
      <c r="BO356" s="7"/>
      <c r="BP356" s="7"/>
      <c r="BQ356" s="7"/>
      <c r="BR356" s="7"/>
      <c r="BS356" s="7"/>
      <c r="BT356" s="7"/>
      <c r="BU356" s="7"/>
      <c r="BV356" s="7"/>
      <c r="BW356" s="7"/>
      <c r="BX356" s="7"/>
      <c r="BY356" s="7"/>
      <c r="BZ356" s="7"/>
      <c r="CA356" s="7"/>
      <c r="CB356" s="7"/>
      <c r="CC356" s="7"/>
      <c r="CD356" s="7"/>
      <c r="CE356" s="7"/>
      <c r="CF356" s="7"/>
      <c r="CG356" s="7"/>
      <c r="CH356" s="7"/>
      <c r="CI356" s="7"/>
      <c r="CJ356" s="7"/>
    </row>
    <row r="357" spans="1:88" s="8" customFormat="1" hidden="1" x14ac:dyDescent="0.25">
      <c r="A357" s="7"/>
      <c r="B357" s="7"/>
      <c r="C357" s="7"/>
      <c r="E357" s="234"/>
      <c r="F357" s="242"/>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7"/>
      <c r="BA357" s="7"/>
      <c r="BB357" s="7"/>
      <c r="BC357" s="7"/>
      <c r="BD357" s="7"/>
      <c r="BE357" s="7"/>
      <c r="BF357" s="7"/>
      <c r="BG357" s="7"/>
      <c r="BH357" s="7"/>
      <c r="BI357" s="7"/>
      <c r="BJ357" s="7"/>
      <c r="BK357" s="7"/>
      <c r="BL357" s="7"/>
      <c r="BM357" s="7"/>
      <c r="BN357" s="7"/>
      <c r="BO357" s="7"/>
      <c r="BP357" s="7"/>
      <c r="BQ357" s="7"/>
      <c r="BR357" s="7"/>
      <c r="BS357" s="7"/>
      <c r="BT357" s="7"/>
      <c r="BU357" s="7"/>
      <c r="BV357" s="7"/>
      <c r="BW357" s="7"/>
      <c r="BX357" s="7"/>
      <c r="BY357" s="7"/>
      <c r="BZ357" s="7"/>
      <c r="CA357" s="7"/>
      <c r="CB357" s="7"/>
      <c r="CC357" s="7"/>
      <c r="CD357" s="7"/>
      <c r="CE357" s="7"/>
      <c r="CF357" s="7"/>
      <c r="CG357" s="7"/>
      <c r="CH357" s="7"/>
      <c r="CI357" s="7"/>
      <c r="CJ357" s="7"/>
    </row>
    <row r="358" spans="1:88" s="8" customFormat="1" hidden="1" x14ac:dyDescent="0.25">
      <c r="A358" s="7"/>
      <c r="B358" s="7"/>
      <c r="C358" s="7"/>
      <c r="E358" s="234"/>
      <c r="F358" s="242"/>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c r="BE358" s="7"/>
      <c r="BF358" s="7"/>
      <c r="BG358" s="7"/>
      <c r="BH358" s="7"/>
      <c r="BI358" s="7"/>
      <c r="BJ358" s="7"/>
      <c r="BK358" s="7"/>
      <c r="BL358" s="7"/>
      <c r="BM358" s="7"/>
      <c r="BN358" s="7"/>
      <c r="BO358" s="7"/>
      <c r="BP358" s="7"/>
      <c r="BQ358" s="7"/>
      <c r="BR358" s="7"/>
      <c r="BS358" s="7"/>
      <c r="BT358" s="7"/>
      <c r="BU358" s="7"/>
      <c r="BV358" s="7"/>
      <c r="BW358" s="7"/>
      <c r="BX358" s="7"/>
      <c r="BY358" s="7"/>
      <c r="BZ358" s="7"/>
      <c r="CA358" s="7"/>
      <c r="CB358" s="7"/>
      <c r="CC358" s="7"/>
      <c r="CD358" s="7"/>
      <c r="CE358" s="7"/>
      <c r="CF358" s="7"/>
      <c r="CG358" s="7"/>
      <c r="CH358" s="7"/>
      <c r="CI358" s="7"/>
      <c r="CJ358" s="7"/>
    </row>
    <row r="359" spans="1:88" s="8" customFormat="1" hidden="1" x14ac:dyDescent="0.25">
      <c r="A359" s="7"/>
      <c r="B359" s="7"/>
      <c r="C359" s="7"/>
      <c r="E359" s="234"/>
      <c r="F359" s="242"/>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7"/>
      <c r="BK359" s="7"/>
      <c r="BL359" s="7"/>
      <c r="BM359" s="7"/>
      <c r="BN359" s="7"/>
      <c r="BO359" s="7"/>
      <c r="BP359" s="7"/>
      <c r="BQ359" s="7"/>
      <c r="BR359" s="7"/>
      <c r="BS359" s="7"/>
      <c r="BT359" s="7"/>
      <c r="BU359" s="7"/>
      <c r="BV359" s="7"/>
      <c r="BW359" s="7"/>
      <c r="BX359" s="7"/>
      <c r="BY359" s="7"/>
      <c r="BZ359" s="7"/>
      <c r="CA359" s="7"/>
      <c r="CB359" s="7"/>
      <c r="CC359" s="7"/>
      <c r="CD359" s="7"/>
      <c r="CE359" s="7"/>
      <c r="CF359" s="7"/>
      <c r="CG359" s="7"/>
      <c r="CH359" s="7"/>
      <c r="CI359" s="7"/>
      <c r="CJ359" s="7"/>
    </row>
    <row r="360" spans="1:88" s="8" customFormat="1" hidden="1" x14ac:dyDescent="0.25">
      <c r="A360" s="7"/>
      <c r="B360" s="7"/>
      <c r="C360" s="7"/>
      <c r="E360" s="234"/>
      <c r="F360" s="242"/>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7"/>
      <c r="BK360" s="7"/>
      <c r="BL360" s="7"/>
      <c r="BM360" s="7"/>
      <c r="BN360" s="7"/>
      <c r="BO360" s="7"/>
      <c r="BP360" s="7"/>
      <c r="BQ360" s="7"/>
      <c r="BR360" s="7"/>
      <c r="BS360" s="7"/>
      <c r="BT360" s="7"/>
      <c r="BU360" s="7"/>
      <c r="BV360" s="7"/>
      <c r="BW360" s="7"/>
      <c r="BX360" s="7"/>
      <c r="BY360" s="7"/>
      <c r="BZ360" s="7"/>
      <c r="CA360" s="7"/>
      <c r="CB360" s="7"/>
      <c r="CC360" s="7"/>
      <c r="CD360" s="7"/>
      <c r="CE360" s="7"/>
      <c r="CF360" s="7"/>
      <c r="CG360" s="7"/>
      <c r="CH360" s="7"/>
      <c r="CI360" s="7"/>
      <c r="CJ360" s="7"/>
    </row>
    <row r="361" spans="1:88" s="8" customFormat="1" hidden="1" x14ac:dyDescent="0.25">
      <c r="A361" s="7"/>
      <c r="B361" s="7"/>
      <c r="C361" s="7"/>
      <c r="E361" s="234"/>
      <c r="F361" s="242"/>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c r="BI361" s="7"/>
      <c r="BJ361" s="7"/>
      <c r="BK361" s="7"/>
      <c r="BL361" s="7"/>
      <c r="BM361" s="7"/>
      <c r="BN361" s="7"/>
      <c r="BO361" s="7"/>
      <c r="BP361" s="7"/>
      <c r="BQ361" s="7"/>
      <c r="BR361" s="7"/>
      <c r="BS361" s="7"/>
      <c r="BT361" s="7"/>
      <c r="BU361" s="7"/>
      <c r="BV361" s="7"/>
      <c r="BW361" s="7"/>
      <c r="BX361" s="7"/>
      <c r="BY361" s="7"/>
      <c r="BZ361" s="7"/>
      <c r="CA361" s="7"/>
      <c r="CB361" s="7"/>
      <c r="CC361" s="7"/>
      <c r="CD361" s="7"/>
      <c r="CE361" s="7"/>
      <c r="CF361" s="7"/>
      <c r="CG361" s="7"/>
      <c r="CH361" s="7"/>
      <c r="CI361" s="7"/>
      <c r="CJ361" s="7"/>
    </row>
    <row r="362" spans="1:88" s="8" customFormat="1" hidden="1" x14ac:dyDescent="0.25">
      <c r="A362" s="7"/>
      <c r="B362" s="7"/>
      <c r="C362" s="7"/>
      <c r="E362" s="234"/>
      <c r="F362" s="242"/>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7"/>
      <c r="BK362" s="7"/>
      <c r="BL362" s="7"/>
      <c r="BM362" s="7"/>
      <c r="BN362" s="7"/>
      <c r="BO362" s="7"/>
      <c r="BP362" s="7"/>
      <c r="BQ362" s="7"/>
      <c r="BR362" s="7"/>
      <c r="BS362" s="7"/>
      <c r="BT362" s="7"/>
      <c r="BU362" s="7"/>
      <c r="BV362" s="7"/>
      <c r="BW362" s="7"/>
      <c r="BX362" s="7"/>
      <c r="BY362" s="7"/>
      <c r="BZ362" s="7"/>
      <c r="CA362" s="7"/>
      <c r="CB362" s="7"/>
      <c r="CC362" s="7"/>
      <c r="CD362" s="7"/>
      <c r="CE362" s="7"/>
      <c r="CF362" s="7"/>
      <c r="CG362" s="7"/>
      <c r="CH362" s="7"/>
      <c r="CI362" s="7"/>
      <c r="CJ362" s="7"/>
    </row>
    <row r="363" spans="1:88" s="8" customFormat="1" hidden="1" x14ac:dyDescent="0.25">
      <c r="A363" s="7"/>
      <c r="B363" s="7"/>
      <c r="C363" s="7"/>
      <c r="E363" s="234"/>
      <c r="F363" s="242"/>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c r="BM363" s="7"/>
      <c r="BN363" s="7"/>
      <c r="BO363" s="7"/>
      <c r="BP363" s="7"/>
      <c r="BQ363" s="7"/>
      <c r="BR363" s="7"/>
      <c r="BS363" s="7"/>
      <c r="BT363" s="7"/>
      <c r="BU363" s="7"/>
      <c r="BV363" s="7"/>
      <c r="BW363" s="7"/>
      <c r="BX363" s="7"/>
      <c r="BY363" s="7"/>
      <c r="BZ363" s="7"/>
      <c r="CA363" s="7"/>
      <c r="CB363" s="7"/>
      <c r="CC363" s="7"/>
      <c r="CD363" s="7"/>
      <c r="CE363" s="7"/>
      <c r="CF363" s="7"/>
      <c r="CG363" s="7"/>
      <c r="CH363" s="7"/>
      <c r="CI363" s="7"/>
      <c r="CJ363" s="7"/>
    </row>
    <row r="364" spans="1:88" s="8" customFormat="1" hidden="1" x14ac:dyDescent="0.25">
      <c r="A364" s="7"/>
      <c r="B364" s="7"/>
      <c r="C364" s="7"/>
      <c r="E364" s="234"/>
      <c r="F364" s="242"/>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c r="BI364" s="7"/>
      <c r="BJ364" s="7"/>
      <c r="BK364" s="7"/>
      <c r="BL364" s="7"/>
      <c r="BM364" s="7"/>
      <c r="BN364" s="7"/>
      <c r="BO364" s="7"/>
      <c r="BP364" s="7"/>
      <c r="BQ364" s="7"/>
      <c r="BR364" s="7"/>
      <c r="BS364" s="7"/>
      <c r="BT364" s="7"/>
      <c r="BU364" s="7"/>
      <c r="BV364" s="7"/>
      <c r="BW364" s="7"/>
      <c r="BX364" s="7"/>
      <c r="BY364" s="7"/>
      <c r="BZ364" s="7"/>
      <c r="CA364" s="7"/>
      <c r="CB364" s="7"/>
      <c r="CC364" s="7"/>
      <c r="CD364" s="7"/>
      <c r="CE364" s="7"/>
      <c r="CF364" s="7"/>
      <c r="CG364" s="7"/>
      <c r="CH364" s="7"/>
      <c r="CI364" s="7"/>
      <c r="CJ364" s="7"/>
    </row>
    <row r="365" spans="1:88" s="8" customFormat="1" hidden="1" x14ac:dyDescent="0.25">
      <c r="A365" s="7"/>
      <c r="B365" s="7"/>
      <c r="C365" s="7"/>
      <c r="E365" s="234"/>
      <c r="F365" s="242"/>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c r="BI365" s="7"/>
      <c r="BJ365" s="7"/>
      <c r="BK365" s="7"/>
      <c r="BL365" s="7"/>
      <c r="BM365" s="7"/>
      <c r="BN365" s="7"/>
      <c r="BO365" s="7"/>
      <c r="BP365" s="7"/>
      <c r="BQ365" s="7"/>
      <c r="BR365" s="7"/>
      <c r="BS365" s="7"/>
      <c r="BT365" s="7"/>
      <c r="BU365" s="7"/>
      <c r="BV365" s="7"/>
      <c r="BW365" s="7"/>
      <c r="BX365" s="7"/>
      <c r="BY365" s="7"/>
      <c r="BZ365" s="7"/>
      <c r="CA365" s="7"/>
      <c r="CB365" s="7"/>
      <c r="CC365" s="7"/>
      <c r="CD365" s="7"/>
      <c r="CE365" s="7"/>
      <c r="CF365" s="7"/>
      <c r="CG365" s="7"/>
      <c r="CH365" s="7"/>
      <c r="CI365" s="7"/>
      <c r="CJ365" s="7"/>
    </row>
    <row r="366" spans="1:88" s="8" customFormat="1" hidden="1" x14ac:dyDescent="0.25">
      <c r="A366" s="7"/>
      <c r="B366" s="7"/>
      <c r="C366" s="7"/>
      <c r="E366" s="234"/>
      <c r="F366" s="242"/>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c r="BI366" s="7"/>
      <c r="BJ366" s="7"/>
      <c r="BK366" s="7"/>
      <c r="BL366" s="7"/>
      <c r="BM366" s="7"/>
      <c r="BN366" s="7"/>
      <c r="BO366" s="7"/>
      <c r="BP366" s="7"/>
      <c r="BQ366" s="7"/>
      <c r="BR366" s="7"/>
      <c r="BS366" s="7"/>
      <c r="BT366" s="7"/>
      <c r="BU366" s="7"/>
      <c r="BV366" s="7"/>
      <c r="BW366" s="7"/>
      <c r="BX366" s="7"/>
      <c r="BY366" s="7"/>
      <c r="BZ366" s="7"/>
      <c r="CA366" s="7"/>
      <c r="CB366" s="7"/>
      <c r="CC366" s="7"/>
      <c r="CD366" s="7"/>
      <c r="CE366" s="7"/>
      <c r="CF366" s="7"/>
      <c r="CG366" s="7"/>
      <c r="CH366" s="7"/>
      <c r="CI366" s="7"/>
      <c r="CJ366" s="7"/>
    </row>
    <row r="367" spans="1:88" s="8" customFormat="1" hidden="1" x14ac:dyDescent="0.25">
      <c r="A367" s="7"/>
      <c r="B367" s="7"/>
      <c r="C367" s="7"/>
      <c r="E367" s="234"/>
      <c r="F367" s="242"/>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c r="BM367" s="7"/>
      <c r="BN367" s="7"/>
      <c r="BO367" s="7"/>
      <c r="BP367" s="7"/>
      <c r="BQ367" s="7"/>
      <c r="BR367" s="7"/>
      <c r="BS367" s="7"/>
      <c r="BT367" s="7"/>
      <c r="BU367" s="7"/>
      <c r="BV367" s="7"/>
      <c r="BW367" s="7"/>
      <c r="BX367" s="7"/>
      <c r="BY367" s="7"/>
      <c r="BZ367" s="7"/>
      <c r="CA367" s="7"/>
      <c r="CB367" s="7"/>
      <c r="CC367" s="7"/>
      <c r="CD367" s="7"/>
      <c r="CE367" s="7"/>
      <c r="CF367" s="7"/>
      <c r="CG367" s="7"/>
      <c r="CH367" s="7"/>
      <c r="CI367" s="7"/>
      <c r="CJ367" s="7"/>
    </row>
    <row r="368" spans="1:88" s="8" customFormat="1" hidden="1" x14ac:dyDescent="0.25">
      <c r="A368" s="7"/>
      <c r="B368" s="7"/>
      <c r="C368" s="7"/>
      <c r="E368" s="234"/>
      <c r="F368" s="242"/>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c r="BI368" s="7"/>
      <c r="BJ368" s="7"/>
      <c r="BK368" s="7"/>
      <c r="BL368" s="7"/>
      <c r="BM368" s="7"/>
      <c r="BN368" s="7"/>
      <c r="BO368" s="7"/>
      <c r="BP368" s="7"/>
      <c r="BQ368" s="7"/>
      <c r="BR368" s="7"/>
      <c r="BS368" s="7"/>
      <c r="BT368" s="7"/>
      <c r="BU368" s="7"/>
      <c r="BV368" s="7"/>
      <c r="BW368" s="7"/>
      <c r="BX368" s="7"/>
      <c r="BY368" s="7"/>
      <c r="BZ368" s="7"/>
      <c r="CA368" s="7"/>
      <c r="CB368" s="7"/>
      <c r="CC368" s="7"/>
      <c r="CD368" s="7"/>
      <c r="CE368" s="7"/>
      <c r="CF368" s="7"/>
      <c r="CG368" s="7"/>
      <c r="CH368" s="7"/>
      <c r="CI368" s="7"/>
      <c r="CJ368" s="7"/>
    </row>
    <row r="369" spans="1:88" s="8" customFormat="1" hidden="1" x14ac:dyDescent="0.25">
      <c r="A369" s="7"/>
      <c r="B369" s="7"/>
      <c r="C369" s="7"/>
      <c r="E369" s="234"/>
      <c r="F369" s="242"/>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c r="BM369" s="7"/>
      <c r="BN369" s="7"/>
      <c r="BO369" s="7"/>
      <c r="BP369" s="7"/>
      <c r="BQ369" s="7"/>
      <c r="BR369" s="7"/>
      <c r="BS369" s="7"/>
      <c r="BT369" s="7"/>
      <c r="BU369" s="7"/>
      <c r="BV369" s="7"/>
      <c r="BW369" s="7"/>
      <c r="BX369" s="7"/>
      <c r="BY369" s="7"/>
      <c r="BZ369" s="7"/>
      <c r="CA369" s="7"/>
      <c r="CB369" s="7"/>
      <c r="CC369" s="7"/>
      <c r="CD369" s="7"/>
      <c r="CE369" s="7"/>
      <c r="CF369" s="7"/>
      <c r="CG369" s="7"/>
      <c r="CH369" s="7"/>
      <c r="CI369" s="7"/>
      <c r="CJ369" s="7"/>
    </row>
    <row r="370" spans="1:88" s="8" customFormat="1" hidden="1" x14ac:dyDescent="0.25">
      <c r="A370" s="7"/>
      <c r="B370" s="7"/>
      <c r="C370" s="7"/>
      <c r="E370" s="234"/>
      <c r="F370" s="242"/>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7"/>
      <c r="BK370" s="7"/>
      <c r="BL370" s="7"/>
      <c r="BM370" s="7"/>
      <c r="BN370" s="7"/>
      <c r="BO370" s="7"/>
      <c r="BP370" s="7"/>
      <c r="BQ370" s="7"/>
      <c r="BR370" s="7"/>
      <c r="BS370" s="7"/>
      <c r="BT370" s="7"/>
      <c r="BU370" s="7"/>
      <c r="BV370" s="7"/>
      <c r="BW370" s="7"/>
      <c r="BX370" s="7"/>
      <c r="BY370" s="7"/>
      <c r="BZ370" s="7"/>
      <c r="CA370" s="7"/>
      <c r="CB370" s="7"/>
      <c r="CC370" s="7"/>
      <c r="CD370" s="7"/>
      <c r="CE370" s="7"/>
      <c r="CF370" s="7"/>
      <c r="CG370" s="7"/>
      <c r="CH370" s="7"/>
      <c r="CI370" s="7"/>
      <c r="CJ370" s="7"/>
    </row>
    <row r="371" spans="1:88" s="8" customFormat="1" hidden="1" x14ac:dyDescent="0.25">
      <c r="A371" s="7"/>
      <c r="B371" s="7"/>
      <c r="C371" s="7"/>
      <c r="E371" s="234"/>
      <c r="F371" s="242"/>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row>
    <row r="372" spans="1:88" s="8" customFormat="1" hidden="1" x14ac:dyDescent="0.25">
      <c r="A372" s="7"/>
      <c r="B372" s="7"/>
      <c r="C372" s="7"/>
      <c r="E372" s="234"/>
      <c r="F372" s="242"/>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7"/>
      <c r="BF372" s="7"/>
      <c r="BG372" s="7"/>
      <c r="BH372" s="7"/>
      <c r="BI372" s="7"/>
      <c r="BJ372" s="7"/>
      <c r="BK372" s="7"/>
      <c r="BL372" s="7"/>
      <c r="BM372" s="7"/>
      <c r="BN372" s="7"/>
      <c r="BO372" s="7"/>
      <c r="BP372" s="7"/>
      <c r="BQ372" s="7"/>
      <c r="BR372" s="7"/>
      <c r="BS372" s="7"/>
      <c r="BT372" s="7"/>
      <c r="BU372" s="7"/>
      <c r="BV372" s="7"/>
      <c r="BW372" s="7"/>
      <c r="BX372" s="7"/>
      <c r="BY372" s="7"/>
      <c r="BZ372" s="7"/>
      <c r="CA372" s="7"/>
      <c r="CB372" s="7"/>
      <c r="CC372" s="7"/>
      <c r="CD372" s="7"/>
      <c r="CE372" s="7"/>
      <c r="CF372" s="7"/>
      <c r="CG372" s="7"/>
      <c r="CH372" s="7"/>
      <c r="CI372" s="7"/>
      <c r="CJ372" s="7"/>
    </row>
    <row r="373" spans="1:88" s="8" customFormat="1" hidden="1" x14ac:dyDescent="0.25">
      <c r="A373" s="7"/>
      <c r="B373" s="7"/>
      <c r="C373" s="7"/>
      <c r="E373" s="234"/>
      <c r="F373" s="242"/>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c r="BI373" s="7"/>
      <c r="BJ373" s="7"/>
      <c r="BK373" s="7"/>
      <c r="BL373" s="7"/>
      <c r="BM373" s="7"/>
      <c r="BN373" s="7"/>
      <c r="BO373" s="7"/>
      <c r="BP373" s="7"/>
      <c r="BQ373" s="7"/>
      <c r="BR373" s="7"/>
      <c r="BS373" s="7"/>
      <c r="BT373" s="7"/>
      <c r="BU373" s="7"/>
      <c r="BV373" s="7"/>
      <c r="BW373" s="7"/>
      <c r="BX373" s="7"/>
      <c r="BY373" s="7"/>
      <c r="BZ373" s="7"/>
      <c r="CA373" s="7"/>
      <c r="CB373" s="7"/>
      <c r="CC373" s="7"/>
      <c r="CD373" s="7"/>
      <c r="CE373" s="7"/>
      <c r="CF373" s="7"/>
      <c r="CG373" s="7"/>
      <c r="CH373" s="7"/>
      <c r="CI373" s="7"/>
      <c r="CJ373" s="7"/>
    </row>
    <row r="374" spans="1:88" s="8" customFormat="1" hidden="1" x14ac:dyDescent="0.25">
      <c r="A374" s="7"/>
      <c r="B374" s="7"/>
      <c r="C374" s="7"/>
      <c r="E374" s="234"/>
      <c r="F374" s="242"/>
      <c r="H374" s="7"/>
      <c r="I374" s="7"/>
      <c r="J374" s="7"/>
      <c r="K374" s="7"/>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c r="BI374" s="7"/>
      <c r="BJ374" s="7"/>
      <c r="BK374" s="7"/>
      <c r="BL374" s="7"/>
      <c r="BM374" s="7"/>
      <c r="BN374" s="7"/>
      <c r="BO374" s="7"/>
      <c r="BP374" s="7"/>
      <c r="BQ374" s="7"/>
      <c r="BR374" s="7"/>
      <c r="BS374" s="7"/>
      <c r="BT374" s="7"/>
      <c r="BU374" s="7"/>
      <c r="BV374" s="7"/>
      <c r="BW374" s="7"/>
      <c r="BX374" s="7"/>
      <c r="BY374" s="7"/>
      <c r="BZ374" s="7"/>
      <c r="CA374" s="7"/>
      <c r="CB374" s="7"/>
      <c r="CC374" s="7"/>
      <c r="CD374" s="7"/>
      <c r="CE374" s="7"/>
      <c r="CF374" s="7"/>
      <c r="CG374" s="7"/>
      <c r="CH374" s="7"/>
      <c r="CI374" s="7"/>
      <c r="CJ374" s="7"/>
    </row>
    <row r="375" spans="1:88" s="8" customFormat="1" hidden="1" x14ac:dyDescent="0.25">
      <c r="A375" s="7"/>
      <c r="B375" s="7"/>
      <c r="C375" s="7"/>
      <c r="E375" s="234"/>
      <c r="F375" s="242"/>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c r="BI375" s="7"/>
      <c r="BJ375" s="7"/>
      <c r="BK375" s="7"/>
      <c r="BL375" s="7"/>
      <c r="BM375" s="7"/>
      <c r="BN375" s="7"/>
      <c r="BO375" s="7"/>
      <c r="BP375" s="7"/>
      <c r="BQ375" s="7"/>
      <c r="BR375" s="7"/>
      <c r="BS375" s="7"/>
      <c r="BT375" s="7"/>
      <c r="BU375" s="7"/>
      <c r="BV375" s="7"/>
      <c r="BW375" s="7"/>
      <c r="BX375" s="7"/>
      <c r="BY375" s="7"/>
      <c r="BZ375" s="7"/>
      <c r="CA375" s="7"/>
      <c r="CB375" s="7"/>
      <c r="CC375" s="7"/>
      <c r="CD375" s="7"/>
      <c r="CE375" s="7"/>
      <c r="CF375" s="7"/>
      <c r="CG375" s="7"/>
      <c r="CH375" s="7"/>
      <c r="CI375" s="7"/>
      <c r="CJ375" s="7"/>
    </row>
    <row r="376" spans="1:88" s="8" customFormat="1" hidden="1" x14ac:dyDescent="0.25">
      <c r="A376" s="7"/>
      <c r="B376" s="7"/>
      <c r="C376" s="7"/>
      <c r="E376" s="234"/>
      <c r="F376" s="242"/>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7"/>
      <c r="BK376" s="7"/>
      <c r="BL376" s="7"/>
      <c r="BM376" s="7"/>
      <c r="BN376" s="7"/>
      <c r="BO376" s="7"/>
      <c r="BP376" s="7"/>
      <c r="BQ376" s="7"/>
      <c r="BR376" s="7"/>
      <c r="BS376" s="7"/>
      <c r="BT376" s="7"/>
      <c r="BU376" s="7"/>
      <c r="BV376" s="7"/>
      <c r="BW376" s="7"/>
      <c r="BX376" s="7"/>
      <c r="BY376" s="7"/>
      <c r="BZ376" s="7"/>
      <c r="CA376" s="7"/>
      <c r="CB376" s="7"/>
      <c r="CC376" s="7"/>
      <c r="CD376" s="7"/>
      <c r="CE376" s="7"/>
      <c r="CF376" s="7"/>
      <c r="CG376" s="7"/>
      <c r="CH376" s="7"/>
      <c r="CI376" s="7"/>
      <c r="CJ376" s="7"/>
    </row>
    <row r="377" spans="1:88" s="8" customFormat="1" hidden="1" x14ac:dyDescent="0.25">
      <c r="A377" s="7"/>
      <c r="B377" s="7"/>
      <c r="C377" s="7"/>
      <c r="E377" s="234"/>
      <c r="F377" s="242"/>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c r="BM377" s="7"/>
      <c r="BN377" s="7"/>
      <c r="BO377" s="7"/>
      <c r="BP377" s="7"/>
      <c r="BQ377" s="7"/>
      <c r="BR377" s="7"/>
      <c r="BS377" s="7"/>
      <c r="BT377" s="7"/>
      <c r="BU377" s="7"/>
      <c r="BV377" s="7"/>
      <c r="BW377" s="7"/>
      <c r="BX377" s="7"/>
      <c r="BY377" s="7"/>
      <c r="BZ377" s="7"/>
      <c r="CA377" s="7"/>
      <c r="CB377" s="7"/>
      <c r="CC377" s="7"/>
      <c r="CD377" s="7"/>
      <c r="CE377" s="7"/>
      <c r="CF377" s="7"/>
      <c r="CG377" s="7"/>
      <c r="CH377" s="7"/>
      <c r="CI377" s="7"/>
      <c r="CJ377" s="7"/>
    </row>
    <row r="378" spans="1:88" s="8" customFormat="1" hidden="1" x14ac:dyDescent="0.25">
      <c r="A378" s="7"/>
      <c r="B378" s="7"/>
      <c r="C378" s="7"/>
      <c r="E378" s="234"/>
      <c r="F378" s="242"/>
      <c r="H378" s="7"/>
      <c r="I378" s="7"/>
      <c r="J378" s="7"/>
      <c r="K378" s="7"/>
      <c r="L378" s="7"/>
      <c r="M378" s="7"/>
      <c r="N378" s="7"/>
      <c r="O378" s="7"/>
      <c r="P378" s="7"/>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c r="BI378" s="7"/>
      <c r="BJ378" s="7"/>
      <c r="BK378" s="7"/>
      <c r="BL378" s="7"/>
      <c r="BM378" s="7"/>
      <c r="BN378" s="7"/>
      <c r="BO378" s="7"/>
      <c r="BP378" s="7"/>
      <c r="BQ378" s="7"/>
      <c r="BR378" s="7"/>
      <c r="BS378" s="7"/>
      <c r="BT378" s="7"/>
      <c r="BU378" s="7"/>
      <c r="BV378" s="7"/>
      <c r="BW378" s="7"/>
      <c r="BX378" s="7"/>
      <c r="BY378" s="7"/>
      <c r="BZ378" s="7"/>
      <c r="CA378" s="7"/>
      <c r="CB378" s="7"/>
      <c r="CC378" s="7"/>
      <c r="CD378" s="7"/>
      <c r="CE378" s="7"/>
      <c r="CF378" s="7"/>
      <c r="CG378" s="7"/>
      <c r="CH378" s="7"/>
      <c r="CI378" s="7"/>
      <c r="CJ378" s="7"/>
    </row>
    <row r="379" spans="1:88" s="8" customFormat="1" hidden="1" x14ac:dyDescent="0.25">
      <c r="A379" s="7"/>
      <c r="B379" s="7"/>
      <c r="C379" s="7"/>
      <c r="E379" s="234"/>
      <c r="F379" s="242"/>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s="7"/>
      <c r="BA379" s="7"/>
      <c r="BB379" s="7"/>
      <c r="BC379" s="7"/>
      <c r="BD379" s="7"/>
      <c r="BE379" s="7"/>
      <c r="BF379" s="7"/>
      <c r="BG379" s="7"/>
      <c r="BH379" s="7"/>
      <c r="BI379" s="7"/>
      <c r="BJ379" s="7"/>
      <c r="BK379" s="7"/>
      <c r="BL379" s="7"/>
      <c r="BM379" s="7"/>
      <c r="BN379" s="7"/>
      <c r="BO379" s="7"/>
      <c r="BP379" s="7"/>
      <c r="BQ379" s="7"/>
      <c r="BR379" s="7"/>
      <c r="BS379" s="7"/>
      <c r="BT379" s="7"/>
      <c r="BU379" s="7"/>
      <c r="BV379" s="7"/>
      <c r="BW379" s="7"/>
      <c r="BX379" s="7"/>
      <c r="BY379" s="7"/>
      <c r="BZ379" s="7"/>
      <c r="CA379" s="7"/>
      <c r="CB379" s="7"/>
      <c r="CC379" s="7"/>
      <c r="CD379" s="7"/>
      <c r="CE379" s="7"/>
      <c r="CF379" s="7"/>
      <c r="CG379" s="7"/>
      <c r="CH379" s="7"/>
      <c r="CI379" s="7"/>
      <c r="CJ379" s="7"/>
    </row>
    <row r="380" spans="1:88" s="8" customFormat="1" hidden="1" x14ac:dyDescent="0.25">
      <c r="A380" s="7"/>
      <c r="B380" s="7"/>
      <c r="C380" s="7"/>
      <c r="E380" s="234"/>
      <c r="F380" s="242"/>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c r="AZ380" s="7"/>
      <c r="BA380" s="7"/>
      <c r="BB380" s="7"/>
      <c r="BC380" s="7"/>
      <c r="BD380" s="7"/>
      <c r="BE380" s="7"/>
      <c r="BF380" s="7"/>
      <c r="BG380" s="7"/>
      <c r="BH380" s="7"/>
      <c r="BI380" s="7"/>
      <c r="BJ380" s="7"/>
      <c r="BK380" s="7"/>
      <c r="BL380" s="7"/>
      <c r="BM380" s="7"/>
      <c r="BN380" s="7"/>
      <c r="BO380" s="7"/>
      <c r="BP380" s="7"/>
      <c r="BQ380" s="7"/>
      <c r="BR380" s="7"/>
      <c r="BS380" s="7"/>
      <c r="BT380" s="7"/>
      <c r="BU380" s="7"/>
      <c r="BV380" s="7"/>
      <c r="BW380" s="7"/>
      <c r="BX380" s="7"/>
      <c r="BY380" s="7"/>
      <c r="BZ380" s="7"/>
      <c r="CA380" s="7"/>
      <c r="CB380" s="7"/>
      <c r="CC380" s="7"/>
      <c r="CD380" s="7"/>
      <c r="CE380" s="7"/>
      <c r="CF380" s="7"/>
      <c r="CG380" s="7"/>
      <c r="CH380" s="7"/>
      <c r="CI380" s="7"/>
      <c r="CJ380" s="7"/>
    </row>
    <row r="381" spans="1:88" s="8" customFormat="1" hidden="1" x14ac:dyDescent="0.25">
      <c r="A381" s="7"/>
      <c r="B381" s="7"/>
      <c r="C381" s="7"/>
      <c r="E381" s="234"/>
      <c r="F381" s="242"/>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s="7"/>
      <c r="BA381" s="7"/>
      <c r="BB381" s="7"/>
      <c r="BC381" s="7"/>
      <c r="BD381" s="7"/>
      <c r="BE381" s="7"/>
      <c r="BF381" s="7"/>
      <c r="BG381" s="7"/>
      <c r="BH381" s="7"/>
      <c r="BI381" s="7"/>
      <c r="BJ381" s="7"/>
      <c r="BK381" s="7"/>
      <c r="BL381" s="7"/>
      <c r="BM381" s="7"/>
      <c r="BN381" s="7"/>
      <c r="BO381" s="7"/>
      <c r="BP381" s="7"/>
      <c r="BQ381" s="7"/>
      <c r="BR381" s="7"/>
      <c r="BS381" s="7"/>
      <c r="BT381" s="7"/>
      <c r="BU381" s="7"/>
      <c r="BV381" s="7"/>
      <c r="BW381" s="7"/>
      <c r="BX381" s="7"/>
      <c r="BY381" s="7"/>
      <c r="BZ381" s="7"/>
      <c r="CA381" s="7"/>
      <c r="CB381" s="7"/>
      <c r="CC381" s="7"/>
      <c r="CD381" s="7"/>
      <c r="CE381" s="7"/>
      <c r="CF381" s="7"/>
      <c r="CG381" s="7"/>
      <c r="CH381" s="7"/>
      <c r="CI381" s="7"/>
      <c r="CJ381" s="7"/>
    </row>
    <row r="382" spans="1:88" s="8" customFormat="1" hidden="1" x14ac:dyDescent="0.25">
      <c r="A382" s="7"/>
      <c r="B382" s="7"/>
      <c r="C382" s="7"/>
      <c r="E382" s="234"/>
      <c r="F382" s="242"/>
      <c r="H382" s="7"/>
      <c r="I382" s="7"/>
      <c r="J382" s="7"/>
      <c r="K382" s="7"/>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c r="BI382" s="7"/>
      <c r="BJ382" s="7"/>
      <c r="BK382" s="7"/>
      <c r="BL382" s="7"/>
      <c r="BM382" s="7"/>
      <c r="BN382" s="7"/>
      <c r="BO382" s="7"/>
      <c r="BP382" s="7"/>
      <c r="BQ382" s="7"/>
      <c r="BR382" s="7"/>
      <c r="BS382" s="7"/>
      <c r="BT382" s="7"/>
      <c r="BU382" s="7"/>
      <c r="BV382" s="7"/>
      <c r="BW382" s="7"/>
      <c r="BX382" s="7"/>
      <c r="BY382" s="7"/>
      <c r="BZ382" s="7"/>
      <c r="CA382" s="7"/>
      <c r="CB382" s="7"/>
      <c r="CC382" s="7"/>
      <c r="CD382" s="7"/>
      <c r="CE382" s="7"/>
      <c r="CF382" s="7"/>
      <c r="CG382" s="7"/>
      <c r="CH382" s="7"/>
      <c r="CI382" s="7"/>
      <c r="CJ382" s="7"/>
    </row>
    <row r="383" spans="1:88" s="8" customFormat="1" hidden="1" x14ac:dyDescent="0.25">
      <c r="A383" s="7"/>
      <c r="B383" s="7"/>
      <c r="C383" s="7"/>
      <c r="E383" s="234"/>
      <c r="F383" s="242"/>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c r="BI383" s="7"/>
      <c r="BJ383" s="7"/>
      <c r="BK383" s="7"/>
      <c r="BL383" s="7"/>
      <c r="BM383" s="7"/>
      <c r="BN383" s="7"/>
      <c r="BO383" s="7"/>
      <c r="BP383" s="7"/>
      <c r="BQ383" s="7"/>
      <c r="BR383" s="7"/>
      <c r="BS383" s="7"/>
      <c r="BT383" s="7"/>
      <c r="BU383" s="7"/>
      <c r="BV383" s="7"/>
      <c r="BW383" s="7"/>
      <c r="BX383" s="7"/>
      <c r="BY383" s="7"/>
      <c r="BZ383" s="7"/>
      <c r="CA383" s="7"/>
      <c r="CB383" s="7"/>
      <c r="CC383" s="7"/>
      <c r="CD383" s="7"/>
      <c r="CE383" s="7"/>
      <c r="CF383" s="7"/>
      <c r="CG383" s="7"/>
      <c r="CH383" s="7"/>
      <c r="CI383" s="7"/>
      <c r="CJ383" s="7"/>
    </row>
    <row r="384" spans="1:88" s="8" customFormat="1" hidden="1" x14ac:dyDescent="0.25">
      <c r="A384" s="7"/>
      <c r="B384" s="7"/>
      <c r="C384" s="7"/>
      <c r="E384" s="234"/>
      <c r="F384" s="242"/>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7"/>
      <c r="BA384" s="7"/>
      <c r="BB384" s="7"/>
      <c r="BC384" s="7"/>
      <c r="BD384" s="7"/>
      <c r="BE384" s="7"/>
      <c r="BF384" s="7"/>
      <c r="BG384" s="7"/>
      <c r="BH384" s="7"/>
      <c r="BI384" s="7"/>
      <c r="BJ384" s="7"/>
      <c r="BK384" s="7"/>
      <c r="BL384" s="7"/>
      <c r="BM384" s="7"/>
      <c r="BN384" s="7"/>
      <c r="BO384" s="7"/>
      <c r="BP384" s="7"/>
      <c r="BQ384" s="7"/>
      <c r="BR384" s="7"/>
      <c r="BS384" s="7"/>
      <c r="BT384" s="7"/>
      <c r="BU384" s="7"/>
      <c r="BV384" s="7"/>
      <c r="BW384" s="7"/>
      <c r="BX384" s="7"/>
      <c r="BY384" s="7"/>
      <c r="BZ384" s="7"/>
      <c r="CA384" s="7"/>
      <c r="CB384" s="7"/>
      <c r="CC384" s="7"/>
      <c r="CD384" s="7"/>
      <c r="CE384" s="7"/>
      <c r="CF384" s="7"/>
      <c r="CG384" s="7"/>
      <c r="CH384" s="7"/>
      <c r="CI384" s="7"/>
      <c r="CJ384" s="7"/>
    </row>
    <row r="385" spans="1:88" s="8" customFormat="1" hidden="1" x14ac:dyDescent="0.25">
      <c r="A385" s="7"/>
      <c r="B385" s="7"/>
      <c r="C385" s="7"/>
      <c r="E385" s="234"/>
      <c r="F385" s="242"/>
      <c r="H385" s="7"/>
      <c r="I385" s="7"/>
      <c r="J385" s="7"/>
      <c r="K385" s="7"/>
      <c r="L385" s="7"/>
      <c r="M385" s="7"/>
      <c r="N385" s="7"/>
      <c r="O385" s="7"/>
      <c r="P385" s="7"/>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7"/>
      <c r="BA385" s="7"/>
      <c r="BB385" s="7"/>
      <c r="BC385" s="7"/>
      <c r="BD385" s="7"/>
      <c r="BE385" s="7"/>
      <c r="BF385" s="7"/>
      <c r="BG385" s="7"/>
      <c r="BH385" s="7"/>
      <c r="BI385" s="7"/>
      <c r="BJ385" s="7"/>
      <c r="BK385" s="7"/>
      <c r="BL385" s="7"/>
      <c r="BM385" s="7"/>
      <c r="BN385" s="7"/>
      <c r="BO385" s="7"/>
      <c r="BP385" s="7"/>
      <c r="BQ385" s="7"/>
      <c r="BR385" s="7"/>
      <c r="BS385" s="7"/>
      <c r="BT385" s="7"/>
      <c r="BU385" s="7"/>
      <c r="BV385" s="7"/>
      <c r="BW385" s="7"/>
      <c r="BX385" s="7"/>
      <c r="BY385" s="7"/>
      <c r="BZ385" s="7"/>
      <c r="CA385" s="7"/>
      <c r="CB385" s="7"/>
      <c r="CC385" s="7"/>
      <c r="CD385" s="7"/>
      <c r="CE385" s="7"/>
      <c r="CF385" s="7"/>
      <c r="CG385" s="7"/>
      <c r="CH385" s="7"/>
      <c r="CI385" s="7"/>
      <c r="CJ385" s="7"/>
    </row>
    <row r="386" spans="1:88" s="8" customFormat="1" hidden="1" x14ac:dyDescent="0.25">
      <c r="A386" s="7"/>
      <c r="B386" s="7"/>
      <c r="C386" s="7"/>
      <c r="E386" s="234"/>
      <c r="F386" s="242"/>
      <c r="H386" s="7"/>
      <c r="I386" s="7"/>
      <c r="J386" s="7"/>
      <c r="K386" s="7"/>
      <c r="L386" s="7"/>
      <c r="M386" s="7"/>
      <c r="N386" s="7"/>
      <c r="O386" s="7"/>
      <c r="P386" s="7"/>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7"/>
      <c r="BA386" s="7"/>
      <c r="BB386" s="7"/>
      <c r="BC386" s="7"/>
      <c r="BD386" s="7"/>
      <c r="BE386" s="7"/>
      <c r="BF386" s="7"/>
      <c r="BG386" s="7"/>
      <c r="BH386" s="7"/>
      <c r="BI386" s="7"/>
      <c r="BJ386" s="7"/>
      <c r="BK386" s="7"/>
      <c r="BL386" s="7"/>
      <c r="BM386" s="7"/>
      <c r="BN386" s="7"/>
      <c r="BO386" s="7"/>
      <c r="BP386" s="7"/>
      <c r="BQ386" s="7"/>
      <c r="BR386" s="7"/>
      <c r="BS386" s="7"/>
      <c r="BT386" s="7"/>
      <c r="BU386" s="7"/>
      <c r="BV386" s="7"/>
      <c r="BW386" s="7"/>
      <c r="BX386" s="7"/>
      <c r="BY386" s="7"/>
      <c r="BZ386" s="7"/>
      <c r="CA386" s="7"/>
      <c r="CB386" s="7"/>
      <c r="CC386" s="7"/>
      <c r="CD386" s="7"/>
      <c r="CE386" s="7"/>
      <c r="CF386" s="7"/>
      <c r="CG386" s="7"/>
      <c r="CH386" s="7"/>
      <c r="CI386" s="7"/>
      <c r="CJ386" s="7"/>
    </row>
    <row r="387" spans="1:88" s="8" customFormat="1" hidden="1" x14ac:dyDescent="0.25">
      <c r="A387" s="7"/>
      <c r="B387" s="7"/>
      <c r="C387" s="7"/>
      <c r="E387" s="234"/>
      <c r="F387" s="242"/>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c r="BA387" s="7"/>
      <c r="BB387" s="7"/>
      <c r="BC387" s="7"/>
      <c r="BD387" s="7"/>
      <c r="BE387" s="7"/>
      <c r="BF387" s="7"/>
      <c r="BG387" s="7"/>
      <c r="BH387" s="7"/>
      <c r="BI387" s="7"/>
      <c r="BJ387" s="7"/>
      <c r="BK387" s="7"/>
      <c r="BL387" s="7"/>
      <c r="BM387" s="7"/>
      <c r="BN387" s="7"/>
      <c r="BO387" s="7"/>
      <c r="BP387" s="7"/>
      <c r="BQ387" s="7"/>
      <c r="BR387" s="7"/>
      <c r="BS387" s="7"/>
      <c r="BT387" s="7"/>
      <c r="BU387" s="7"/>
      <c r="BV387" s="7"/>
      <c r="BW387" s="7"/>
      <c r="BX387" s="7"/>
      <c r="BY387" s="7"/>
      <c r="BZ387" s="7"/>
      <c r="CA387" s="7"/>
      <c r="CB387" s="7"/>
      <c r="CC387" s="7"/>
      <c r="CD387" s="7"/>
      <c r="CE387" s="7"/>
      <c r="CF387" s="7"/>
      <c r="CG387" s="7"/>
      <c r="CH387" s="7"/>
      <c r="CI387" s="7"/>
      <c r="CJ387" s="7"/>
    </row>
    <row r="388" spans="1:88" s="8" customFormat="1" hidden="1" x14ac:dyDescent="0.25">
      <c r="A388" s="7"/>
      <c r="B388" s="7"/>
      <c r="C388" s="7"/>
      <c r="E388" s="234"/>
      <c r="F388" s="242"/>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c r="BI388" s="7"/>
      <c r="BJ388" s="7"/>
      <c r="BK388" s="7"/>
      <c r="BL388" s="7"/>
      <c r="BM388" s="7"/>
      <c r="BN388" s="7"/>
      <c r="BO388" s="7"/>
      <c r="BP388" s="7"/>
      <c r="BQ388" s="7"/>
      <c r="BR388" s="7"/>
      <c r="BS388" s="7"/>
      <c r="BT388" s="7"/>
      <c r="BU388" s="7"/>
      <c r="BV388" s="7"/>
      <c r="BW388" s="7"/>
      <c r="BX388" s="7"/>
      <c r="BY388" s="7"/>
      <c r="BZ388" s="7"/>
      <c r="CA388" s="7"/>
      <c r="CB388" s="7"/>
      <c r="CC388" s="7"/>
      <c r="CD388" s="7"/>
      <c r="CE388" s="7"/>
      <c r="CF388" s="7"/>
      <c r="CG388" s="7"/>
      <c r="CH388" s="7"/>
      <c r="CI388" s="7"/>
      <c r="CJ388" s="7"/>
    </row>
    <row r="389" spans="1:88" s="8" customFormat="1" hidden="1" x14ac:dyDescent="0.25">
      <c r="A389" s="7"/>
      <c r="B389" s="7"/>
      <c r="C389" s="7"/>
      <c r="E389" s="234"/>
      <c r="F389" s="242"/>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c r="BI389" s="7"/>
      <c r="BJ389" s="7"/>
      <c r="BK389" s="7"/>
      <c r="BL389" s="7"/>
      <c r="BM389" s="7"/>
      <c r="BN389" s="7"/>
      <c r="BO389" s="7"/>
      <c r="BP389" s="7"/>
      <c r="BQ389" s="7"/>
      <c r="BR389" s="7"/>
      <c r="BS389" s="7"/>
      <c r="BT389" s="7"/>
      <c r="BU389" s="7"/>
      <c r="BV389" s="7"/>
      <c r="BW389" s="7"/>
      <c r="BX389" s="7"/>
      <c r="BY389" s="7"/>
      <c r="BZ389" s="7"/>
      <c r="CA389" s="7"/>
      <c r="CB389" s="7"/>
      <c r="CC389" s="7"/>
      <c r="CD389" s="7"/>
      <c r="CE389" s="7"/>
      <c r="CF389" s="7"/>
      <c r="CG389" s="7"/>
      <c r="CH389" s="7"/>
      <c r="CI389" s="7"/>
      <c r="CJ389" s="7"/>
    </row>
    <row r="390" spans="1:88" s="8" customFormat="1" hidden="1" x14ac:dyDescent="0.25">
      <c r="A390" s="7"/>
      <c r="B390" s="7"/>
      <c r="C390" s="7"/>
      <c r="E390" s="234"/>
      <c r="F390" s="242"/>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c r="BI390" s="7"/>
      <c r="BJ390" s="7"/>
      <c r="BK390" s="7"/>
      <c r="BL390" s="7"/>
      <c r="BM390" s="7"/>
      <c r="BN390" s="7"/>
      <c r="BO390" s="7"/>
      <c r="BP390" s="7"/>
      <c r="BQ390" s="7"/>
      <c r="BR390" s="7"/>
      <c r="BS390" s="7"/>
      <c r="BT390" s="7"/>
      <c r="BU390" s="7"/>
      <c r="BV390" s="7"/>
      <c r="BW390" s="7"/>
      <c r="BX390" s="7"/>
      <c r="BY390" s="7"/>
      <c r="BZ390" s="7"/>
      <c r="CA390" s="7"/>
      <c r="CB390" s="7"/>
      <c r="CC390" s="7"/>
      <c r="CD390" s="7"/>
      <c r="CE390" s="7"/>
      <c r="CF390" s="7"/>
      <c r="CG390" s="7"/>
      <c r="CH390" s="7"/>
      <c r="CI390" s="7"/>
      <c r="CJ390" s="7"/>
    </row>
    <row r="391" spans="1:88" s="8" customFormat="1" hidden="1" x14ac:dyDescent="0.25">
      <c r="A391" s="7"/>
      <c r="B391" s="7"/>
      <c r="C391" s="7"/>
      <c r="E391" s="234"/>
      <c r="F391" s="242"/>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c r="BI391" s="7"/>
      <c r="BJ391" s="7"/>
      <c r="BK391" s="7"/>
      <c r="BL391" s="7"/>
      <c r="BM391" s="7"/>
      <c r="BN391" s="7"/>
      <c r="BO391" s="7"/>
      <c r="BP391" s="7"/>
      <c r="BQ391" s="7"/>
      <c r="BR391" s="7"/>
      <c r="BS391" s="7"/>
      <c r="BT391" s="7"/>
      <c r="BU391" s="7"/>
      <c r="BV391" s="7"/>
      <c r="BW391" s="7"/>
      <c r="BX391" s="7"/>
      <c r="BY391" s="7"/>
      <c r="BZ391" s="7"/>
      <c r="CA391" s="7"/>
      <c r="CB391" s="7"/>
      <c r="CC391" s="7"/>
      <c r="CD391" s="7"/>
      <c r="CE391" s="7"/>
      <c r="CF391" s="7"/>
      <c r="CG391" s="7"/>
      <c r="CH391" s="7"/>
      <c r="CI391" s="7"/>
      <c r="CJ391" s="7"/>
    </row>
    <row r="392" spans="1:88" s="8" customFormat="1" hidden="1" x14ac:dyDescent="0.25">
      <c r="A392" s="7"/>
      <c r="B392" s="7"/>
      <c r="C392" s="7"/>
      <c r="E392" s="234"/>
      <c r="F392" s="242"/>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c r="BI392" s="7"/>
      <c r="BJ392" s="7"/>
      <c r="BK392" s="7"/>
      <c r="BL392" s="7"/>
      <c r="BM392" s="7"/>
      <c r="BN392" s="7"/>
      <c r="BO392" s="7"/>
      <c r="BP392" s="7"/>
      <c r="BQ392" s="7"/>
      <c r="BR392" s="7"/>
      <c r="BS392" s="7"/>
      <c r="BT392" s="7"/>
      <c r="BU392" s="7"/>
      <c r="BV392" s="7"/>
      <c r="BW392" s="7"/>
      <c r="BX392" s="7"/>
      <c r="BY392" s="7"/>
      <c r="BZ392" s="7"/>
      <c r="CA392" s="7"/>
      <c r="CB392" s="7"/>
      <c r="CC392" s="7"/>
      <c r="CD392" s="7"/>
      <c r="CE392" s="7"/>
      <c r="CF392" s="7"/>
      <c r="CG392" s="7"/>
      <c r="CH392" s="7"/>
      <c r="CI392" s="7"/>
      <c r="CJ392" s="7"/>
    </row>
    <row r="393" spans="1:88" s="8" customFormat="1" hidden="1" x14ac:dyDescent="0.25">
      <c r="A393" s="7"/>
      <c r="B393" s="7"/>
      <c r="C393" s="7"/>
      <c r="E393" s="234"/>
      <c r="F393" s="242"/>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7"/>
      <c r="BA393" s="7"/>
      <c r="BB393" s="7"/>
      <c r="BC393" s="7"/>
      <c r="BD393" s="7"/>
      <c r="BE393" s="7"/>
      <c r="BF393" s="7"/>
      <c r="BG393" s="7"/>
      <c r="BH393" s="7"/>
      <c r="BI393" s="7"/>
      <c r="BJ393" s="7"/>
      <c r="BK393" s="7"/>
      <c r="BL393" s="7"/>
      <c r="BM393" s="7"/>
      <c r="BN393" s="7"/>
      <c r="BO393" s="7"/>
      <c r="BP393" s="7"/>
      <c r="BQ393" s="7"/>
      <c r="BR393" s="7"/>
      <c r="BS393" s="7"/>
      <c r="BT393" s="7"/>
      <c r="BU393" s="7"/>
      <c r="BV393" s="7"/>
      <c r="BW393" s="7"/>
      <c r="BX393" s="7"/>
      <c r="BY393" s="7"/>
      <c r="BZ393" s="7"/>
      <c r="CA393" s="7"/>
      <c r="CB393" s="7"/>
      <c r="CC393" s="7"/>
      <c r="CD393" s="7"/>
      <c r="CE393" s="7"/>
      <c r="CF393" s="7"/>
      <c r="CG393" s="7"/>
      <c r="CH393" s="7"/>
      <c r="CI393" s="7"/>
      <c r="CJ393" s="7"/>
    </row>
    <row r="394" spans="1:88" s="8" customFormat="1" hidden="1" x14ac:dyDescent="0.25">
      <c r="A394" s="7"/>
      <c r="B394" s="7"/>
      <c r="C394" s="7"/>
      <c r="E394" s="234"/>
      <c r="F394" s="242"/>
      <c r="H394" s="7"/>
      <c r="I394" s="7"/>
      <c r="J394" s="7"/>
      <c r="K394" s="7"/>
      <c r="L394" s="7"/>
      <c r="M394" s="7"/>
      <c r="N394" s="7"/>
      <c r="O394" s="7"/>
      <c r="P394" s="7"/>
      <c r="Q394" s="7"/>
      <c r="R394" s="7"/>
      <c r="S394" s="7"/>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c r="BI394" s="7"/>
      <c r="BJ394" s="7"/>
      <c r="BK394" s="7"/>
      <c r="BL394" s="7"/>
      <c r="BM394" s="7"/>
      <c r="BN394" s="7"/>
      <c r="BO394" s="7"/>
      <c r="BP394" s="7"/>
      <c r="BQ394" s="7"/>
      <c r="BR394" s="7"/>
      <c r="BS394" s="7"/>
      <c r="BT394" s="7"/>
      <c r="BU394" s="7"/>
      <c r="BV394" s="7"/>
      <c r="BW394" s="7"/>
      <c r="BX394" s="7"/>
      <c r="BY394" s="7"/>
      <c r="BZ394" s="7"/>
      <c r="CA394" s="7"/>
      <c r="CB394" s="7"/>
      <c r="CC394" s="7"/>
      <c r="CD394" s="7"/>
      <c r="CE394" s="7"/>
      <c r="CF394" s="7"/>
      <c r="CG394" s="7"/>
      <c r="CH394" s="7"/>
      <c r="CI394" s="7"/>
      <c r="CJ394" s="7"/>
    </row>
    <row r="395" spans="1:88" s="8" customFormat="1" hidden="1" x14ac:dyDescent="0.25">
      <c r="A395" s="7"/>
      <c r="B395" s="7"/>
      <c r="C395" s="7"/>
      <c r="E395" s="234"/>
      <c r="F395" s="242"/>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c r="BM395" s="7"/>
      <c r="BN395" s="7"/>
      <c r="BO395" s="7"/>
      <c r="BP395" s="7"/>
      <c r="BQ395" s="7"/>
      <c r="BR395" s="7"/>
      <c r="BS395" s="7"/>
      <c r="BT395" s="7"/>
      <c r="BU395" s="7"/>
      <c r="BV395" s="7"/>
      <c r="BW395" s="7"/>
      <c r="BX395" s="7"/>
      <c r="BY395" s="7"/>
      <c r="BZ395" s="7"/>
      <c r="CA395" s="7"/>
      <c r="CB395" s="7"/>
      <c r="CC395" s="7"/>
      <c r="CD395" s="7"/>
      <c r="CE395" s="7"/>
      <c r="CF395" s="7"/>
      <c r="CG395" s="7"/>
      <c r="CH395" s="7"/>
      <c r="CI395" s="7"/>
      <c r="CJ395" s="7"/>
    </row>
    <row r="396" spans="1:88" s="8" customFormat="1" hidden="1" x14ac:dyDescent="0.25">
      <c r="A396" s="7"/>
      <c r="B396" s="7"/>
      <c r="C396" s="7"/>
      <c r="E396" s="234"/>
      <c r="F396" s="242"/>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7"/>
      <c r="BK396" s="7"/>
      <c r="BL396" s="7"/>
      <c r="BM396" s="7"/>
      <c r="BN396" s="7"/>
      <c r="BO396" s="7"/>
      <c r="BP396" s="7"/>
      <c r="BQ396" s="7"/>
      <c r="BR396" s="7"/>
      <c r="BS396" s="7"/>
      <c r="BT396" s="7"/>
      <c r="BU396" s="7"/>
      <c r="BV396" s="7"/>
      <c r="BW396" s="7"/>
      <c r="BX396" s="7"/>
      <c r="BY396" s="7"/>
      <c r="BZ396" s="7"/>
      <c r="CA396" s="7"/>
      <c r="CB396" s="7"/>
      <c r="CC396" s="7"/>
      <c r="CD396" s="7"/>
      <c r="CE396" s="7"/>
      <c r="CF396" s="7"/>
      <c r="CG396" s="7"/>
      <c r="CH396" s="7"/>
      <c r="CI396" s="7"/>
      <c r="CJ396" s="7"/>
    </row>
    <row r="397" spans="1:88" s="8" customFormat="1" hidden="1" x14ac:dyDescent="0.25">
      <c r="A397" s="7"/>
      <c r="B397" s="7"/>
      <c r="C397" s="7"/>
      <c r="E397" s="234"/>
      <c r="F397" s="242"/>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c r="BI397" s="7"/>
      <c r="BJ397" s="7"/>
      <c r="BK397" s="7"/>
      <c r="BL397" s="7"/>
      <c r="BM397" s="7"/>
      <c r="BN397" s="7"/>
      <c r="BO397" s="7"/>
      <c r="BP397" s="7"/>
      <c r="BQ397" s="7"/>
      <c r="BR397" s="7"/>
      <c r="BS397" s="7"/>
      <c r="BT397" s="7"/>
      <c r="BU397" s="7"/>
      <c r="BV397" s="7"/>
      <c r="BW397" s="7"/>
      <c r="BX397" s="7"/>
      <c r="BY397" s="7"/>
      <c r="BZ397" s="7"/>
      <c r="CA397" s="7"/>
      <c r="CB397" s="7"/>
      <c r="CC397" s="7"/>
      <c r="CD397" s="7"/>
      <c r="CE397" s="7"/>
      <c r="CF397" s="7"/>
      <c r="CG397" s="7"/>
      <c r="CH397" s="7"/>
      <c r="CI397" s="7"/>
      <c r="CJ397" s="7"/>
    </row>
    <row r="398" spans="1:88" s="8" customFormat="1" hidden="1" x14ac:dyDescent="0.25">
      <c r="A398" s="7"/>
      <c r="B398" s="7"/>
      <c r="C398" s="7"/>
      <c r="E398" s="234"/>
      <c r="F398" s="242"/>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7"/>
      <c r="BK398" s="7"/>
      <c r="BL398" s="7"/>
      <c r="BM398" s="7"/>
      <c r="BN398" s="7"/>
      <c r="BO398" s="7"/>
      <c r="BP398" s="7"/>
      <c r="BQ398" s="7"/>
      <c r="BR398" s="7"/>
      <c r="BS398" s="7"/>
      <c r="BT398" s="7"/>
      <c r="BU398" s="7"/>
      <c r="BV398" s="7"/>
      <c r="BW398" s="7"/>
      <c r="BX398" s="7"/>
      <c r="BY398" s="7"/>
      <c r="BZ398" s="7"/>
      <c r="CA398" s="7"/>
      <c r="CB398" s="7"/>
      <c r="CC398" s="7"/>
      <c r="CD398" s="7"/>
      <c r="CE398" s="7"/>
      <c r="CF398" s="7"/>
      <c r="CG398" s="7"/>
      <c r="CH398" s="7"/>
      <c r="CI398" s="7"/>
      <c r="CJ398" s="7"/>
    </row>
    <row r="399" spans="1:88" s="8" customFormat="1" hidden="1" x14ac:dyDescent="0.25">
      <c r="A399" s="7"/>
      <c r="B399" s="7"/>
      <c r="C399" s="7"/>
      <c r="E399" s="234"/>
      <c r="F399" s="242"/>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c r="CJ399" s="7"/>
    </row>
    <row r="400" spans="1:88" s="8" customFormat="1" hidden="1" x14ac:dyDescent="0.25">
      <c r="A400" s="7"/>
      <c r="B400" s="7"/>
      <c r="C400" s="7"/>
      <c r="E400" s="234"/>
      <c r="F400" s="242"/>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7"/>
      <c r="BK400" s="7"/>
      <c r="BL400" s="7"/>
      <c r="BM400" s="7"/>
      <c r="BN400" s="7"/>
      <c r="BO400" s="7"/>
      <c r="BP400" s="7"/>
      <c r="BQ400" s="7"/>
      <c r="BR400" s="7"/>
      <c r="BS400" s="7"/>
      <c r="BT400" s="7"/>
      <c r="BU400" s="7"/>
      <c r="BV400" s="7"/>
      <c r="BW400" s="7"/>
      <c r="BX400" s="7"/>
      <c r="BY400" s="7"/>
      <c r="BZ400" s="7"/>
      <c r="CA400" s="7"/>
      <c r="CB400" s="7"/>
      <c r="CC400" s="7"/>
      <c r="CD400" s="7"/>
      <c r="CE400" s="7"/>
      <c r="CF400" s="7"/>
      <c r="CG400" s="7"/>
      <c r="CH400" s="7"/>
      <c r="CI400" s="7"/>
      <c r="CJ400" s="7"/>
    </row>
    <row r="401" spans="1:88" s="8" customFormat="1" hidden="1" x14ac:dyDescent="0.25">
      <c r="A401" s="7"/>
      <c r="B401" s="7"/>
      <c r="C401" s="7"/>
      <c r="E401" s="234"/>
      <c r="F401" s="242"/>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c r="BM401" s="7"/>
      <c r="BN401" s="7"/>
      <c r="BO401" s="7"/>
      <c r="BP401" s="7"/>
      <c r="BQ401" s="7"/>
      <c r="BR401" s="7"/>
      <c r="BS401" s="7"/>
      <c r="BT401" s="7"/>
      <c r="BU401" s="7"/>
      <c r="BV401" s="7"/>
      <c r="BW401" s="7"/>
      <c r="BX401" s="7"/>
      <c r="BY401" s="7"/>
      <c r="BZ401" s="7"/>
      <c r="CA401" s="7"/>
      <c r="CB401" s="7"/>
      <c r="CC401" s="7"/>
      <c r="CD401" s="7"/>
      <c r="CE401" s="7"/>
      <c r="CF401" s="7"/>
      <c r="CG401" s="7"/>
      <c r="CH401" s="7"/>
      <c r="CI401" s="7"/>
      <c r="CJ401" s="7"/>
    </row>
    <row r="402" spans="1:88" s="8" customFormat="1" hidden="1" x14ac:dyDescent="0.25">
      <c r="A402" s="7"/>
      <c r="B402" s="7"/>
      <c r="C402" s="7"/>
      <c r="E402" s="234"/>
      <c r="F402" s="242"/>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c r="BM402" s="7"/>
      <c r="BN402" s="7"/>
      <c r="BO402" s="7"/>
      <c r="BP402" s="7"/>
      <c r="BQ402" s="7"/>
      <c r="BR402" s="7"/>
      <c r="BS402" s="7"/>
      <c r="BT402" s="7"/>
      <c r="BU402" s="7"/>
      <c r="BV402" s="7"/>
      <c r="BW402" s="7"/>
      <c r="BX402" s="7"/>
      <c r="BY402" s="7"/>
      <c r="BZ402" s="7"/>
      <c r="CA402" s="7"/>
      <c r="CB402" s="7"/>
      <c r="CC402" s="7"/>
      <c r="CD402" s="7"/>
      <c r="CE402" s="7"/>
      <c r="CF402" s="7"/>
      <c r="CG402" s="7"/>
      <c r="CH402" s="7"/>
      <c r="CI402" s="7"/>
      <c r="CJ402" s="7"/>
    </row>
    <row r="403" spans="1:88" s="8" customFormat="1" hidden="1" x14ac:dyDescent="0.25">
      <c r="A403" s="7"/>
      <c r="B403" s="7"/>
      <c r="C403" s="7"/>
      <c r="E403" s="234"/>
      <c r="F403" s="242"/>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c r="BI403" s="7"/>
      <c r="BJ403" s="7"/>
      <c r="BK403" s="7"/>
      <c r="BL403" s="7"/>
      <c r="BM403" s="7"/>
      <c r="BN403" s="7"/>
      <c r="BO403" s="7"/>
      <c r="BP403" s="7"/>
      <c r="BQ403" s="7"/>
      <c r="BR403" s="7"/>
      <c r="BS403" s="7"/>
      <c r="BT403" s="7"/>
      <c r="BU403" s="7"/>
      <c r="BV403" s="7"/>
      <c r="BW403" s="7"/>
      <c r="BX403" s="7"/>
      <c r="BY403" s="7"/>
      <c r="BZ403" s="7"/>
      <c r="CA403" s="7"/>
      <c r="CB403" s="7"/>
      <c r="CC403" s="7"/>
      <c r="CD403" s="7"/>
      <c r="CE403" s="7"/>
      <c r="CF403" s="7"/>
      <c r="CG403" s="7"/>
      <c r="CH403" s="7"/>
      <c r="CI403" s="7"/>
      <c r="CJ403" s="7"/>
    </row>
    <row r="404" spans="1:88" s="8" customFormat="1" hidden="1" x14ac:dyDescent="0.25">
      <c r="A404" s="7"/>
      <c r="B404" s="7"/>
      <c r="C404" s="7"/>
      <c r="E404" s="234"/>
      <c r="F404" s="242"/>
      <c r="H404" s="7"/>
      <c r="I404" s="7"/>
      <c r="J404" s="7"/>
      <c r="K404" s="7"/>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7"/>
      <c r="BK404" s="7"/>
      <c r="BL404" s="7"/>
      <c r="BM404" s="7"/>
      <c r="BN404" s="7"/>
      <c r="BO404" s="7"/>
      <c r="BP404" s="7"/>
      <c r="BQ404" s="7"/>
      <c r="BR404" s="7"/>
      <c r="BS404" s="7"/>
      <c r="BT404" s="7"/>
      <c r="BU404" s="7"/>
      <c r="BV404" s="7"/>
      <c r="BW404" s="7"/>
      <c r="BX404" s="7"/>
      <c r="BY404" s="7"/>
      <c r="BZ404" s="7"/>
      <c r="CA404" s="7"/>
      <c r="CB404" s="7"/>
      <c r="CC404" s="7"/>
      <c r="CD404" s="7"/>
      <c r="CE404" s="7"/>
      <c r="CF404" s="7"/>
      <c r="CG404" s="7"/>
      <c r="CH404" s="7"/>
      <c r="CI404" s="7"/>
      <c r="CJ404" s="7"/>
    </row>
    <row r="405" spans="1:88" s="8" customFormat="1" hidden="1" x14ac:dyDescent="0.25">
      <c r="A405" s="7"/>
      <c r="B405" s="7"/>
      <c r="C405" s="7"/>
      <c r="E405" s="234"/>
      <c r="F405" s="242"/>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c r="BM405" s="7"/>
      <c r="BN405" s="7"/>
      <c r="BO405" s="7"/>
      <c r="BP405" s="7"/>
      <c r="BQ405" s="7"/>
      <c r="BR405" s="7"/>
      <c r="BS405" s="7"/>
      <c r="BT405" s="7"/>
      <c r="BU405" s="7"/>
      <c r="BV405" s="7"/>
      <c r="BW405" s="7"/>
      <c r="BX405" s="7"/>
      <c r="BY405" s="7"/>
      <c r="BZ405" s="7"/>
      <c r="CA405" s="7"/>
      <c r="CB405" s="7"/>
      <c r="CC405" s="7"/>
      <c r="CD405" s="7"/>
      <c r="CE405" s="7"/>
      <c r="CF405" s="7"/>
      <c r="CG405" s="7"/>
      <c r="CH405" s="7"/>
      <c r="CI405" s="7"/>
      <c r="CJ405" s="7"/>
    </row>
    <row r="406" spans="1:88" s="8" customFormat="1" hidden="1" x14ac:dyDescent="0.25">
      <c r="A406" s="7"/>
      <c r="B406" s="7"/>
      <c r="C406" s="7"/>
      <c r="E406" s="234"/>
      <c r="F406" s="242"/>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c r="BM406" s="7"/>
      <c r="BN406" s="7"/>
      <c r="BO406" s="7"/>
      <c r="BP406" s="7"/>
      <c r="BQ406" s="7"/>
      <c r="BR406" s="7"/>
      <c r="BS406" s="7"/>
      <c r="BT406" s="7"/>
      <c r="BU406" s="7"/>
      <c r="BV406" s="7"/>
      <c r="BW406" s="7"/>
      <c r="BX406" s="7"/>
      <c r="BY406" s="7"/>
      <c r="BZ406" s="7"/>
      <c r="CA406" s="7"/>
      <c r="CB406" s="7"/>
      <c r="CC406" s="7"/>
      <c r="CD406" s="7"/>
      <c r="CE406" s="7"/>
      <c r="CF406" s="7"/>
      <c r="CG406" s="7"/>
      <c r="CH406" s="7"/>
      <c r="CI406" s="7"/>
      <c r="CJ406" s="7"/>
    </row>
    <row r="407" spans="1:88" s="8" customFormat="1" hidden="1" x14ac:dyDescent="0.25">
      <c r="A407" s="7"/>
      <c r="B407" s="7"/>
      <c r="C407" s="7"/>
      <c r="E407" s="234"/>
      <c r="F407" s="242"/>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c r="BM407" s="7"/>
      <c r="BN407" s="7"/>
      <c r="BO407" s="7"/>
      <c r="BP407" s="7"/>
      <c r="BQ407" s="7"/>
      <c r="BR407" s="7"/>
      <c r="BS407" s="7"/>
      <c r="BT407" s="7"/>
      <c r="BU407" s="7"/>
      <c r="BV407" s="7"/>
      <c r="BW407" s="7"/>
      <c r="BX407" s="7"/>
      <c r="BY407" s="7"/>
      <c r="BZ407" s="7"/>
      <c r="CA407" s="7"/>
      <c r="CB407" s="7"/>
      <c r="CC407" s="7"/>
      <c r="CD407" s="7"/>
      <c r="CE407" s="7"/>
      <c r="CF407" s="7"/>
      <c r="CG407" s="7"/>
      <c r="CH407" s="7"/>
      <c r="CI407" s="7"/>
      <c r="CJ407" s="7"/>
    </row>
    <row r="408" spans="1:88" s="8" customFormat="1" hidden="1" x14ac:dyDescent="0.25">
      <c r="A408" s="7"/>
      <c r="B408" s="7"/>
      <c r="C408" s="7"/>
      <c r="E408" s="234"/>
      <c r="F408" s="242"/>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c r="BM408" s="7"/>
      <c r="BN408" s="7"/>
      <c r="BO408" s="7"/>
      <c r="BP408" s="7"/>
      <c r="BQ408" s="7"/>
      <c r="BR408" s="7"/>
      <c r="BS408" s="7"/>
      <c r="BT408" s="7"/>
      <c r="BU408" s="7"/>
      <c r="BV408" s="7"/>
      <c r="BW408" s="7"/>
      <c r="BX408" s="7"/>
      <c r="BY408" s="7"/>
      <c r="BZ408" s="7"/>
      <c r="CA408" s="7"/>
      <c r="CB408" s="7"/>
      <c r="CC408" s="7"/>
      <c r="CD408" s="7"/>
      <c r="CE408" s="7"/>
      <c r="CF408" s="7"/>
      <c r="CG408" s="7"/>
      <c r="CH408" s="7"/>
      <c r="CI408" s="7"/>
      <c r="CJ408" s="7"/>
    </row>
    <row r="409" spans="1:88" s="8" customFormat="1" hidden="1" x14ac:dyDescent="0.25">
      <c r="A409" s="7"/>
      <c r="B409" s="7"/>
      <c r="C409" s="7"/>
      <c r="E409" s="234"/>
      <c r="F409" s="242"/>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c r="BI409" s="7"/>
      <c r="BJ409" s="7"/>
      <c r="BK409" s="7"/>
      <c r="BL409" s="7"/>
      <c r="BM409" s="7"/>
      <c r="BN409" s="7"/>
      <c r="BO409" s="7"/>
      <c r="BP409" s="7"/>
      <c r="BQ409" s="7"/>
      <c r="BR409" s="7"/>
      <c r="BS409" s="7"/>
      <c r="BT409" s="7"/>
      <c r="BU409" s="7"/>
      <c r="BV409" s="7"/>
      <c r="BW409" s="7"/>
      <c r="BX409" s="7"/>
      <c r="BY409" s="7"/>
      <c r="BZ409" s="7"/>
      <c r="CA409" s="7"/>
      <c r="CB409" s="7"/>
      <c r="CC409" s="7"/>
      <c r="CD409" s="7"/>
      <c r="CE409" s="7"/>
      <c r="CF409" s="7"/>
      <c r="CG409" s="7"/>
      <c r="CH409" s="7"/>
      <c r="CI409" s="7"/>
      <c r="CJ409" s="7"/>
    </row>
    <row r="410" spans="1:88" s="8" customFormat="1" hidden="1" x14ac:dyDescent="0.25">
      <c r="A410" s="7"/>
      <c r="B410" s="7"/>
      <c r="C410" s="7"/>
      <c r="E410" s="234"/>
      <c r="F410" s="242"/>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7"/>
      <c r="BK410" s="7"/>
      <c r="BL410" s="7"/>
      <c r="BM410" s="7"/>
      <c r="BN410" s="7"/>
      <c r="BO410" s="7"/>
      <c r="BP410" s="7"/>
      <c r="BQ410" s="7"/>
      <c r="BR410" s="7"/>
      <c r="BS410" s="7"/>
      <c r="BT410" s="7"/>
      <c r="BU410" s="7"/>
      <c r="BV410" s="7"/>
      <c r="BW410" s="7"/>
      <c r="BX410" s="7"/>
      <c r="BY410" s="7"/>
      <c r="BZ410" s="7"/>
      <c r="CA410" s="7"/>
      <c r="CB410" s="7"/>
      <c r="CC410" s="7"/>
      <c r="CD410" s="7"/>
      <c r="CE410" s="7"/>
      <c r="CF410" s="7"/>
      <c r="CG410" s="7"/>
      <c r="CH410" s="7"/>
      <c r="CI410" s="7"/>
      <c r="CJ410" s="7"/>
    </row>
    <row r="411" spans="1:88" s="8" customFormat="1" hidden="1" x14ac:dyDescent="0.25">
      <c r="A411" s="7"/>
      <c r="B411" s="7"/>
      <c r="C411" s="7"/>
      <c r="E411" s="234"/>
      <c r="F411" s="242"/>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7"/>
      <c r="BK411" s="7"/>
      <c r="BL411" s="7"/>
      <c r="BM411" s="7"/>
      <c r="BN411" s="7"/>
      <c r="BO411" s="7"/>
      <c r="BP411" s="7"/>
      <c r="BQ411" s="7"/>
      <c r="BR411" s="7"/>
      <c r="BS411" s="7"/>
      <c r="BT411" s="7"/>
      <c r="BU411" s="7"/>
      <c r="BV411" s="7"/>
      <c r="BW411" s="7"/>
      <c r="BX411" s="7"/>
      <c r="BY411" s="7"/>
      <c r="BZ411" s="7"/>
      <c r="CA411" s="7"/>
      <c r="CB411" s="7"/>
      <c r="CC411" s="7"/>
      <c r="CD411" s="7"/>
      <c r="CE411" s="7"/>
      <c r="CF411" s="7"/>
      <c r="CG411" s="7"/>
      <c r="CH411" s="7"/>
      <c r="CI411" s="7"/>
      <c r="CJ411" s="7"/>
    </row>
    <row r="412" spans="1:88" s="8" customFormat="1" hidden="1" x14ac:dyDescent="0.25">
      <c r="A412" s="7"/>
      <c r="B412" s="7"/>
      <c r="C412" s="7"/>
      <c r="E412" s="234"/>
      <c r="F412" s="242"/>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c r="BI412" s="7"/>
      <c r="BJ412" s="7"/>
      <c r="BK412" s="7"/>
      <c r="BL412" s="7"/>
      <c r="BM412" s="7"/>
      <c r="BN412" s="7"/>
      <c r="BO412" s="7"/>
      <c r="BP412" s="7"/>
      <c r="BQ412" s="7"/>
      <c r="BR412" s="7"/>
      <c r="BS412" s="7"/>
      <c r="BT412" s="7"/>
      <c r="BU412" s="7"/>
      <c r="BV412" s="7"/>
      <c r="BW412" s="7"/>
      <c r="BX412" s="7"/>
      <c r="BY412" s="7"/>
      <c r="BZ412" s="7"/>
      <c r="CA412" s="7"/>
      <c r="CB412" s="7"/>
      <c r="CC412" s="7"/>
      <c r="CD412" s="7"/>
      <c r="CE412" s="7"/>
      <c r="CF412" s="7"/>
      <c r="CG412" s="7"/>
      <c r="CH412" s="7"/>
      <c r="CI412" s="7"/>
      <c r="CJ412" s="7"/>
    </row>
    <row r="413" spans="1:88" s="8" customFormat="1" hidden="1" x14ac:dyDescent="0.25">
      <c r="A413" s="7"/>
      <c r="B413" s="7"/>
      <c r="C413" s="7"/>
      <c r="E413" s="234"/>
      <c r="F413" s="242"/>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c r="BI413" s="7"/>
      <c r="BJ413" s="7"/>
      <c r="BK413" s="7"/>
      <c r="BL413" s="7"/>
      <c r="BM413" s="7"/>
      <c r="BN413" s="7"/>
      <c r="BO413" s="7"/>
      <c r="BP413" s="7"/>
      <c r="BQ413" s="7"/>
      <c r="BR413" s="7"/>
      <c r="BS413" s="7"/>
      <c r="BT413" s="7"/>
      <c r="BU413" s="7"/>
      <c r="BV413" s="7"/>
      <c r="BW413" s="7"/>
      <c r="BX413" s="7"/>
      <c r="BY413" s="7"/>
      <c r="BZ413" s="7"/>
      <c r="CA413" s="7"/>
      <c r="CB413" s="7"/>
      <c r="CC413" s="7"/>
      <c r="CD413" s="7"/>
      <c r="CE413" s="7"/>
      <c r="CF413" s="7"/>
      <c r="CG413" s="7"/>
      <c r="CH413" s="7"/>
      <c r="CI413" s="7"/>
      <c r="CJ413" s="7"/>
    </row>
    <row r="414" spans="1:88" s="8" customFormat="1" hidden="1" x14ac:dyDescent="0.25">
      <c r="A414" s="7"/>
      <c r="B414" s="7"/>
      <c r="C414" s="7"/>
      <c r="E414" s="234"/>
      <c r="F414" s="242"/>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7"/>
      <c r="BK414" s="7"/>
      <c r="BL414" s="7"/>
      <c r="BM414" s="7"/>
      <c r="BN414" s="7"/>
      <c r="BO414" s="7"/>
      <c r="BP414" s="7"/>
      <c r="BQ414" s="7"/>
      <c r="BR414" s="7"/>
      <c r="BS414" s="7"/>
      <c r="BT414" s="7"/>
      <c r="BU414" s="7"/>
      <c r="BV414" s="7"/>
      <c r="BW414" s="7"/>
      <c r="BX414" s="7"/>
      <c r="BY414" s="7"/>
      <c r="BZ414" s="7"/>
      <c r="CA414" s="7"/>
      <c r="CB414" s="7"/>
      <c r="CC414" s="7"/>
      <c r="CD414" s="7"/>
      <c r="CE414" s="7"/>
      <c r="CF414" s="7"/>
      <c r="CG414" s="7"/>
      <c r="CH414" s="7"/>
      <c r="CI414" s="7"/>
      <c r="CJ414" s="7"/>
    </row>
    <row r="415" spans="1:88" s="8" customFormat="1" hidden="1" x14ac:dyDescent="0.25">
      <c r="A415" s="7"/>
      <c r="B415" s="7"/>
      <c r="C415" s="7"/>
      <c r="E415" s="234"/>
      <c r="F415" s="242"/>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7"/>
      <c r="BK415" s="7"/>
      <c r="BL415" s="7"/>
      <c r="BM415" s="7"/>
      <c r="BN415" s="7"/>
      <c r="BO415" s="7"/>
      <c r="BP415" s="7"/>
      <c r="BQ415" s="7"/>
      <c r="BR415" s="7"/>
      <c r="BS415" s="7"/>
      <c r="BT415" s="7"/>
      <c r="BU415" s="7"/>
      <c r="BV415" s="7"/>
      <c r="BW415" s="7"/>
      <c r="BX415" s="7"/>
      <c r="BY415" s="7"/>
      <c r="BZ415" s="7"/>
      <c r="CA415" s="7"/>
      <c r="CB415" s="7"/>
      <c r="CC415" s="7"/>
      <c r="CD415" s="7"/>
      <c r="CE415" s="7"/>
      <c r="CF415" s="7"/>
      <c r="CG415" s="7"/>
      <c r="CH415" s="7"/>
      <c r="CI415" s="7"/>
      <c r="CJ415" s="7"/>
    </row>
    <row r="416" spans="1:88" s="8" customFormat="1" hidden="1" x14ac:dyDescent="0.25">
      <c r="A416" s="7"/>
      <c r="B416" s="7"/>
      <c r="C416" s="7"/>
      <c r="E416" s="234"/>
      <c r="F416" s="242"/>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c r="BJ416" s="7"/>
      <c r="BK416" s="7"/>
      <c r="BL416" s="7"/>
      <c r="BM416" s="7"/>
      <c r="BN416" s="7"/>
      <c r="BO416" s="7"/>
      <c r="BP416" s="7"/>
      <c r="BQ416" s="7"/>
      <c r="BR416" s="7"/>
      <c r="BS416" s="7"/>
      <c r="BT416" s="7"/>
      <c r="BU416" s="7"/>
      <c r="BV416" s="7"/>
      <c r="BW416" s="7"/>
      <c r="BX416" s="7"/>
      <c r="BY416" s="7"/>
      <c r="BZ416" s="7"/>
      <c r="CA416" s="7"/>
      <c r="CB416" s="7"/>
      <c r="CC416" s="7"/>
      <c r="CD416" s="7"/>
      <c r="CE416" s="7"/>
      <c r="CF416" s="7"/>
      <c r="CG416" s="7"/>
      <c r="CH416" s="7"/>
      <c r="CI416" s="7"/>
      <c r="CJ416" s="7"/>
    </row>
    <row r="417" spans="1:88" s="8" customFormat="1" hidden="1" x14ac:dyDescent="0.25">
      <c r="A417" s="7"/>
      <c r="B417" s="7"/>
      <c r="C417" s="7"/>
      <c r="E417" s="234"/>
      <c r="F417" s="242"/>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c r="BM417" s="7"/>
      <c r="BN417" s="7"/>
      <c r="BO417" s="7"/>
      <c r="BP417" s="7"/>
      <c r="BQ417" s="7"/>
      <c r="BR417" s="7"/>
      <c r="BS417" s="7"/>
      <c r="BT417" s="7"/>
      <c r="BU417" s="7"/>
      <c r="BV417" s="7"/>
      <c r="BW417" s="7"/>
      <c r="BX417" s="7"/>
      <c r="BY417" s="7"/>
      <c r="BZ417" s="7"/>
      <c r="CA417" s="7"/>
      <c r="CB417" s="7"/>
      <c r="CC417" s="7"/>
      <c r="CD417" s="7"/>
      <c r="CE417" s="7"/>
      <c r="CF417" s="7"/>
      <c r="CG417" s="7"/>
      <c r="CH417" s="7"/>
      <c r="CI417" s="7"/>
      <c r="CJ417" s="7"/>
    </row>
    <row r="418" spans="1:88" s="8" customFormat="1" hidden="1" x14ac:dyDescent="0.25">
      <c r="A418" s="7"/>
      <c r="B418" s="7"/>
      <c r="C418" s="7"/>
      <c r="E418" s="234"/>
      <c r="F418" s="242"/>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c r="BM418" s="7"/>
      <c r="BN418" s="7"/>
      <c r="BO418" s="7"/>
      <c r="BP418" s="7"/>
      <c r="BQ418" s="7"/>
      <c r="BR418" s="7"/>
      <c r="BS418" s="7"/>
      <c r="BT418" s="7"/>
      <c r="BU418" s="7"/>
      <c r="BV418" s="7"/>
      <c r="BW418" s="7"/>
      <c r="BX418" s="7"/>
      <c r="BY418" s="7"/>
      <c r="BZ418" s="7"/>
      <c r="CA418" s="7"/>
      <c r="CB418" s="7"/>
      <c r="CC418" s="7"/>
      <c r="CD418" s="7"/>
      <c r="CE418" s="7"/>
      <c r="CF418" s="7"/>
      <c r="CG418" s="7"/>
      <c r="CH418" s="7"/>
      <c r="CI418" s="7"/>
      <c r="CJ418" s="7"/>
    </row>
    <row r="419" spans="1:88" s="8" customFormat="1" hidden="1" x14ac:dyDescent="0.25">
      <c r="A419" s="7"/>
      <c r="B419" s="7"/>
      <c r="C419" s="7"/>
      <c r="E419" s="234"/>
      <c r="F419" s="242"/>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s="7"/>
      <c r="BM419" s="7"/>
      <c r="BN419" s="7"/>
      <c r="BO419" s="7"/>
      <c r="BP419" s="7"/>
      <c r="BQ419" s="7"/>
      <c r="BR419" s="7"/>
      <c r="BS419" s="7"/>
      <c r="BT419" s="7"/>
      <c r="BU419" s="7"/>
      <c r="BV419" s="7"/>
      <c r="BW419" s="7"/>
      <c r="BX419" s="7"/>
      <c r="BY419" s="7"/>
      <c r="BZ419" s="7"/>
      <c r="CA419" s="7"/>
      <c r="CB419" s="7"/>
      <c r="CC419" s="7"/>
      <c r="CD419" s="7"/>
      <c r="CE419" s="7"/>
      <c r="CF419" s="7"/>
      <c r="CG419" s="7"/>
      <c r="CH419" s="7"/>
      <c r="CI419" s="7"/>
      <c r="CJ419" s="7"/>
    </row>
    <row r="420" spans="1:88" s="8" customFormat="1" hidden="1" x14ac:dyDescent="0.25">
      <c r="A420" s="7"/>
      <c r="B420" s="7"/>
      <c r="C420" s="7"/>
      <c r="E420" s="234"/>
      <c r="F420" s="242"/>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7"/>
      <c r="BK420" s="7"/>
      <c r="BL420" s="7"/>
      <c r="BM420" s="7"/>
      <c r="BN420" s="7"/>
      <c r="BO420" s="7"/>
      <c r="BP420" s="7"/>
      <c r="BQ420" s="7"/>
      <c r="BR420" s="7"/>
      <c r="BS420" s="7"/>
      <c r="BT420" s="7"/>
      <c r="BU420" s="7"/>
      <c r="BV420" s="7"/>
      <c r="BW420" s="7"/>
      <c r="BX420" s="7"/>
      <c r="BY420" s="7"/>
      <c r="BZ420" s="7"/>
      <c r="CA420" s="7"/>
      <c r="CB420" s="7"/>
      <c r="CC420" s="7"/>
      <c r="CD420" s="7"/>
      <c r="CE420" s="7"/>
      <c r="CF420" s="7"/>
      <c r="CG420" s="7"/>
      <c r="CH420" s="7"/>
      <c r="CI420" s="7"/>
      <c r="CJ420" s="7"/>
    </row>
    <row r="421" spans="1:88" s="8" customFormat="1" hidden="1" x14ac:dyDescent="0.25">
      <c r="A421" s="7"/>
      <c r="B421" s="7"/>
      <c r="C421" s="7"/>
      <c r="E421" s="234"/>
      <c r="F421" s="242"/>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c r="BI421" s="7"/>
      <c r="BJ421" s="7"/>
      <c r="BK421" s="7"/>
      <c r="BL421" s="7"/>
      <c r="BM421" s="7"/>
      <c r="BN421" s="7"/>
      <c r="BO421" s="7"/>
      <c r="BP421" s="7"/>
      <c r="BQ421" s="7"/>
      <c r="BR421" s="7"/>
      <c r="BS421" s="7"/>
      <c r="BT421" s="7"/>
      <c r="BU421" s="7"/>
      <c r="BV421" s="7"/>
      <c r="BW421" s="7"/>
      <c r="BX421" s="7"/>
      <c r="BY421" s="7"/>
      <c r="BZ421" s="7"/>
      <c r="CA421" s="7"/>
      <c r="CB421" s="7"/>
      <c r="CC421" s="7"/>
      <c r="CD421" s="7"/>
      <c r="CE421" s="7"/>
      <c r="CF421" s="7"/>
      <c r="CG421" s="7"/>
      <c r="CH421" s="7"/>
      <c r="CI421" s="7"/>
      <c r="CJ421" s="7"/>
    </row>
    <row r="422" spans="1:88" s="8" customFormat="1" hidden="1" x14ac:dyDescent="0.25">
      <c r="A422" s="7"/>
      <c r="B422" s="7"/>
      <c r="C422" s="7"/>
      <c r="E422" s="234"/>
      <c r="F422" s="242"/>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s="7"/>
      <c r="BM422" s="7"/>
      <c r="BN422" s="7"/>
      <c r="BO422" s="7"/>
      <c r="BP422" s="7"/>
      <c r="BQ422" s="7"/>
      <c r="BR422" s="7"/>
      <c r="BS422" s="7"/>
      <c r="BT422" s="7"/>
      <c r="BU422" s="7"/>
      <c r="BV422" s="7"/>
      <c r="BW422" s="7"/>
      <c r="BX422" s="7"/>
      <c r="BY422" s="7"/>
      <c r="BZ422" s="7"/>
      <c r="CA422" s="7"/>
      <c r="CB422" s="7"/>
      <c r="CC422" s="7"/>
      <c r="CD422" s="7"/>
      <c r="CE422" s="7"/>
      <c r="CF422" s="7"/>
      <c r="CG422" s="7"/>
      <c r="CH422" s="7"/>
      <c r="CI422" s="7"/>
      <c r="CJ422" s="7"/>
    </row>
    <row r="423" spans="1:88" s="8" customFormat="1" hidden="1" x14ac:dyDescent="0.25">
      <c r="A423" s="7"/>
      <c r="B423" s="7"/>
      <c r="C423" s="7"/>
      <c r="E423" s="234"/>
      <c r="F423" s="242"/>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c r="BI423" s="7"/>
      <c r="BJ423" s="7"/>
      <c r="BK423" s="7"/>
      <c r="BL423" s="7"/>
      <c r="BM423" s="7"/>
      <c r="BN423" s="7"/>
      <c r="BO423" s="7"/>
      <c r="BP423" s="7"/>
      <c r="BQ423" s="7"/>
      <c r="BR423" s="7"/>
      <c r="BS423" s="7"/>
      <c r="BT423" s="7"/>
      <c r="BU423" s="7"/>
      <c r="BV423" s="7"/>
      <c r="BW423" s="7"/>
      <c r="BX423" s="7"/>
      <c r="BY423" s="7"/>
      <c r="BZ423" s="7"/>
      <c r="CA423" s="7"/>
      <c r="CB423" s="7"/>
      <c r="CC423" s="7"/>
      <c r="CD423" s="7"/>
      <c r="CE423" s="7"/>
      <c r="CF423" s="7"/>
      <c r="CG423" s="7"/>
      <c r="CH423" s="7"/>
      <c r="CI423" s="7"/>
      <c r="CJ423" s="7"/>
    </row>
    <row r="424" spans="1:88" s="8" customFormat="1" hidden="1" x14ac:dyDescent="0.25">
      <c r="A424" s="7"/>
      <c r="B424" s="7"/>
      <c r="C424" s="7"/>
      <c r="E424" s="234"/>
      <c r="F424" s="242"/>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c r="BI424" s="7"/>
      <c r="BJ424" s="7"/>
      <c r="BK424" s="7"/>
      <c r="BL424" s="7"/>
      <c r="BM424" s="7"/>
      <c r="BN424" s="7"/>
      <c r="BO424" s="7"/>
      <c r="BP424" s="7"/>
      <c r="BQ424" s="7"/>
      <c r="BR424" s="7"/>
      <c r="BS424" s="7"/>
      <c r="BT424" s="7"/>
      <c r="BU424" s="7"/>
      <c r="BV424" s="7"/>
      <c r="BW424" s="7"/>
      <c r="BX424" s="7"/>
      <c r="BY424" s="7"/>
      <c r="BZ424" s="7"/>
      <c r="CA424" s="7"/>
      <c r="CB424" s="7"/>
      <c r="CC424" s="7"/>
      <c r="CD424" s="7"/>
      <c r="CE424" s="7"/>
      <c r="CF424" s="7"/>
      <c r="CG424" s="7"/>
      <c r="CH424" s="7"/>
      <c r="CI424" s="7"/>
      <c r="CJ424" s="7"/>
    </row>
    <row r="425" spans="1:88" s="8" customFormat="1" hidden="1" x14ac:dyDescent="0.25">
      <c r="A425" s="7"/>
      <c r="B425" s="7"/>
      <c r="C425" s="7"/>
      <c r="E425" s="234"/>
      <c r="F425" s="242"/>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c r="BJ425" s="7"/>
      <c r="BK425" s="7"/>
      <c r="BL425" s="7"/>
      <c r="BM425" s="7"/>
      <c r="BN425" s="7"/>
      <c r="BO425" s="7"/>
      <c r="BP425" s="7"/>
      <c r="BQ425" s="7"/>
      <c r="BR425" s="7"/>
      <c r="BS425" s="7"/>
      <c r="BT425" s="7"/>
      <c r="BU425" s="7"/>
      <c r="BV425" s="7"/>
      <c r="BW425" s="7"/>
      <c r="BX425" s="7"/>
      <c r="BY425" s="7"/>
      <c r="BZ425" s="7"/>
      <c r="CA425" s="7"/>
      <c r="CB425" s="7"/>
      <c r="CC425" s="7"/>
      <c r="CD425" s="7"/>
      <c r="CE425" s="7"/>
      <c r="CF425" s="7"/>
      <c r="CG425" s="7"/>
      <c r="CH425" s="7"/>
      <c r="CI425" s="7"/>
      <c r="CJ425" s="7"/>
    </row>
    <row r="426" spans="1:88" s="8" customFormat="1" hidden="1" x14ac:dyDescent="0.25">
      <c r="A426" s="7"/>
      <c r="B426" s="7"/>
      <c r="C426" s="7"/>
      <c r="E426" s="234"/>
      <c r="F426" s="242"/>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7"/>
      <c r="BK426" s="7"/>
      <c r="BL426" s="7"/>
      <c r="BM426" s="7"/>
      <c r="BN426" s="7"/>
      <c r="BO426" s="7"/>
      <c r="BP426" s="7"/>
      <c r="BQ426" s="7"/>
      <c r="BR426" s="7"/>
      <c r="BS426" s="7"/>
      <c r="BT426" s="7"/>
      <c r="BU426" s="7"/>
      <c r="BV426" s="7"/>
      <c r="BW426" s="7"/>
      <c r="BX426" s="7"/>
      <c r="BY426" s="7"/>
      <c r="BZ426" s="7"/>
      <c r="CA426" s="7"/>
      <c r="CB426" s="7"/>
      <c r="CC426" s="7"/>
      <c r="CD426" s="7"/>
      <c r="CE426" s="7"/>
      <c r="CF426" s="7"/>
      <c r="CG426" s="7"/>
      <c r="CH426" s="7"/>
      <c r="CI426" s="7"/>
      <c r="CJ426" s="7"/>
    </row>
    <row r="427" spans="1:88" s="8" customFormat="1" hidden="1" x14ac:dyDescent="0.25">
      <c r="A427" s="7"/>
      <c r="B427" s="7"/>
      <c r="C427" s="7"/>
      <c r="E427" s="234"/>
      <c r="F427" s="242"/>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7"/>
      <c r="BK427" s="7"/>
      <c r="BL427" s="7"/>
      <c r="BM427" s="7"/>
      <c r="BN427" s="7"/>
      <c r="BO427" s="7"/>
      <c r="BP427" s="7"/>
      <c r="BQ427" s="7"/>
      <c r="BR427" s="7"/>
      <c r="BS427" s="7"/>
      <c r="BT427" s="7"/>
      <c r="BU427" s="7"/>
      <c r="BV427" s="7"/>
      <c r="BW427" s="7"/>
      <c r="BX427" s="7"/>
      <c r="BY427" s="7"/>
      <c r="BZ427" s="7"/>
      <c r="CA427" s="7"/>
      <c r="CB427" s="7"/>
      <c r="CC427" s="7"/>
      <c r="CD427" s="7"/>
      <c r="CE427" s="7"/>
      <c r="CF427" s="7"/>
      <c r="CG427" s="7"/>
      <c r="CH427" s="7"/>
      <c r="CI427" s="7"/>
      <c r="CJ427" s="7"/>
    </row>
    <row r="428" spans="1:88" s="8" customFormat="1" hidden="1" x14ac:dyDescent="0.25">
      <c r="A428" s="7"/>
      <c r="B428" s="7"/>
      <c r="C428" s="7"/>
      <c r="E428" s="234"/>
      <c r="F428" s="242"/>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7"/>
      <c r="BK428" s="7"/>
      <c r="BL428" s="7"/>
      <c r="BM428" s="7"/>
      <c r="BN428" s="7"/>
      <c r="BO428" s="7"/>
      <c r="BP428" s="7"/>
      <c r="BQ428" s="7"/>
      <c r="BR428" s="7"/>
      <c r="BS428" s="7"/>
      <c r="BT428" s="7"/>
      <c r="BU428" s="7"/>
      <c r="BV428" s="7"/>
      <c r="BW428" s="7"/>
      <c r="BX428" s="7"/>
      <c r="BY428" s="7"/>
      <c r="BZ428" s="7"/>
      <c r="CA428" s="7"/>
      <c r="CB428" s="7"/>
      <c r="CC428" s="7"/>
      <c r="CD428" s="7"/>
      <c r="CE428" s="7"/>
      <c r="CF428" s="7"/>
      <c r="CG428" s="7"/>
      <c r="CH428" s="7"/>
      <c r="CI428" s="7"/>
      <c r="CJ428" s="7"/>
    </row>
    <row r="429" spans="1:88" s="8" customFormat="1" hidden="1" x14ac:dyDescent="0.25">
      <c r="A429" s="7"/>
      <c r="B429" s="7"/>
      <c r="C429" s="7"/>
      <c r="E429" s="234"/>
      <c r="F429" s="242"/>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c r="BA429" s="7"/>
      <c r="BB429" s="7"/>
      <c r="BC429" s="7"/>
      <c r="BD429" s="7"/>
      <c r="BE429" s="7"/>
      <c r="BF429" s="7"/>
      <c r="BG429" s="7"/>
      <c r="BH429" s="7"/>
      <c r="BI429" s="7"/>
      <c r="BJ429" s="7"/>
      <c r="BK429" s="7"/>
      <c r="BL429" s="7"/>
      <c r="BM429" s="7"/>
      <c r="BN429" s="7"/>
      <c r="BO429" s="7"/>
      <c r="BP429" s="7"/>
      <c r="BQ429" s="7"/>
      <c r="BR429" s="7"/>
      <c r="BS429" s="7"/>
      <c r="BT429" s="7"/>
      <c r="BU429" s="7"/>
      <c r="BV429" s="7"/>
      <c r="BW429" s="7"/>
      <c r="BX429" s="7"/>
      <c r="BY429" s="7"/>
      <c r="BZ429" s="7"/>
      <c r="CA429" s="7"/>
      <c r="CB429" s="7"/>
      <c r="CC429" s="7"/>
      <c r="CD429" s="7"/>
      <c r="CE429" s="7"/>
      <c r="CF429" s="7"/>
      <c r="CG429" s="7"/>
      <c r="CH429" s="7"/>
      <c r="CI429" s="7"/>
      <c r="CJ429" s="7"/>
    </row>
    <row r="430" spans="1:88" s="8" customFormat="1" hidden="1" x14ac:dyDescent="0.25">
      <c r="A430" s="7"/>
      <c r="B430" s="7"/>
      <c r="C430" s="7"/>
      <c r="E430" s="234"/>
      <c r="F430" s="242"/>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7"/>
      <c r="BK430" s="7"/>
      <c r="BL430" s="7"/>
      <c r="BM430" s="7"/>
      <c r="BN430" s="7"/>
      <c r="BO430" s="7"/>
      <c r="BP430" s="7"/>
      <c r="BQ430" s="7"/>
      <c r="BR430" s="7"/>
      <c r="BS430" s="7"/>
      <c r="BT430" s="7"/>
      <c r="BU430" s="7"/>
      <c r="BV430" s="7"/>
      <c r="BW430" s="7"/>
      <c r="BX430" s="7"/>
      <c r="BY430" s="7"/>
      <c r="BZ430" s="7"/>
      <c r="CA430" s="7"/>
      <c r="CB430" s="7"/>
      <c r="CC430" s="7"/>
      <c r="CD430" s="7"/>
      <c r="CE430" s="7"/>
      <c r="CF430" s="7"/>
      <c r="CG430" s="7"/>
      <c r="CH430" s="7"/>
      <c r="CI430" s="7"/>
      <c r="CJ430" s="7"/>
    </row>
    <row r="431" spans="1:88" s="8" customFormat="1" hidden="1" x14ac:dyDescent="0.25">
      <c r="A431" s="7"/>
      <c r="B431" s="7"/>
      <c r="C431" s="7"/>
      <c r="E431" s="234"/>
      <c r="F431" s="242"/>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c r="BI431" s="7"/>
      <c r="BJ431" s="7"/>
      <c r="BK431" s="7"/>
      <c r="BL431" s="7"/>
      <c r="BM431" s="7"/>
      <c r="BN431" s="7"/>
      <c r="BO431" s="7"/>
      <c r="BP431" s="7"/>
      <c r="BQ431" s="7"/>
      <c r="BR431" s="7"/>
      <c r="BS431" s="7"/>
      <c r="BT431" s="7"/>
      <c r="BU431" s="7"/>
      <c r="BV431" s="7"/>
      <c r="BW431" s="7"/>
      <c r="BX431" s="7"/>
      <c r="BY431" s="7"/>
      <c r="BZ431" s="7"/>
      <c r="CA431" s="7"/>
      <c r="CB431" s="7"/>
      <c r="CC431" s="7"/>
      <c r="CD431" s="7"/>
      <c r="CE431" s="7"/>
      <c r="CF431" s="7"/>
      <c r="CG431" s="7"/>
      <c r="CH431" s="7"/>
      <c r="CI431" s="7"/>
      <c r="CJ431" s="7"/>
    </row>
    <row r="432" spans="1:88" s="8" customFormat="1" hidden="1" x14ac:dyDescent="0.25">
      <c r="A432" s="7"/>
      <c r="B432" s="7"/>
      <c r="C432" s="7"/>
      <c r="E432" s="234"/>
      <c r="F432" s="242"/>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c r="BI432" s="7"/>
      <c r="BJ432" s="7"/>
      <c r="BK432" s="7"/>
      <c r="BL432" s="7"/>
      <c r="BM432" s="7"/>
      <c r="BN432" s="7"/>
      <c r="BO432" s="7"/>
      <c r="BP432" s="7"/>
      <c r="BQ432" s="7"/>
      <c r="BR432" s="7"/>
      <c r="BS432" s="7"/>
      <c r="BT432" s="7"/>
      <c r="BU432" s="7"/>
      <c r="BV432" s="7"/>
      <c r="BW432" s="7"/>
      <c r="BX432" s="7"/>
      <c r="BY432" s="7"/>
      <c r="BZ432" s="7"/>
      <c r="CA432" s="7"/>
      <c r="CB432" s="7"/>
      <c r="CC432" s="7"/>
      <c r="CD432" s="7"/>
      <c r="CE432" s="7"/>
      <c r="CF432" s="7"/>
      <c r="CG432" s="7"/>
      <c r="CH432" s="7"/>
      <c r="CI432" s="7"/>
      <c r="CJ432" s="7"/>
    </row>
    <row r="433" spans="1:88" s="8" customFormat="1" hidden="1" x14ac:dyDescent="0.25">
      <c r="A433" s="7"/>
      <c r="B433" s="7"/>
      <c r="C433" s="7"/>
      <c r="E433" s="234"/>
      <c r="F433" s="242"/>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row>
    <row r="434" spans="1:88" s="8" customFormat="1" hidden="1" x14ac:dyDescent="0.25">
      <c r="A434" s="7"/>
      <c r="B434" s="7"/>
      <c r="C434" s="7"/>
      <c r="E434" s="234"/>
      <c r="F434" s="242"/>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c r="BI434" s="7"/>
      <c r="BJ434" s="7"/>
      <c r="BK434" s="7"/>
      <c r="BL434" s="7"/>
      <c r="BM434" s="7"/>
      <c r="BN434" s="7"/>
      <c r="BO434" s="7"/>
      <c r="BP434" s="7"/>
      <c r="BQ434" s="7"/>
      <c r="BR434" s="7"/>
      <c r="BS434" s="7"/>
      <c r="BT434" s="7"/>
      <c r="BU434" s="7"/>
      <c r="BV434" s="7"/>
      <c r="BW434" s="7"/>
      <c r="BX434" s="7"/>
      <c r="BY434" s="7"/>
      <c r="BZ434" s="7"/>
      <c r="CA434" s="7"/>
      <c r="CB434" s="7"/>
      <c r="CC434" s="7"/>
      <c r="CD434" s="7"/>
      <c r="CE434" s="7"/>
      <c r="CF434" s="7"/>
      <c r="CG434" s="7"/>
      <c r="CH434" s="7"/>
      <c r="CI434" s="7"/>
      <c r="CJ434" s="7"/>
    </row>
    <row r="435" spans="1:88" s="8" customFormat="1" hidden="1" x14ac:dyDescent="0.25">
      <c r="A435" s="7"/>
      <c r="B435" s="7"/>
      <c r="C435" s="7"/>
      <c r="E435" s="234"/>
      <c r="F435" s="242"/>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c r="BI435" s="7"/>
      <c r="BJ435" s="7"/>
      <c r="BK435" s="7"/>
      <c r="BL435" s="7"/>
      <c r="BM435" s="7"/>
      <c r="BN435" s="7"/>
      <c r="BO435" s="7"/>
      <c r="BP435" s="7"/>
      <c r="BQ435" s="7"/>
      <c r="BR435" s="7"/>
      <c r="BS435" s="7"/>
      <c r="BT435" s="7"/>
      <c r="BU435" s="7"/>
      <c r="BV435" s="7"/>
      <c r="BW435" s="7"/>
      <c r="BX435" s="7"/>
      <c r="BY435" s="7"/>
      <c r="BZ435" s="7"/>
      <c r="CA435" s="7"/>
      <c r="CB435" s="7"/>
      <c r="CC435" s="7"/>
      <c r="CD435" s="7"/>
      <c r="CE435" s="7"/>
      <c r="CF435" s="7"/>
      <c r="CG435" s="7"/>
      <c r="CH435" s="7"/>
      <c r="CI435" s="7"/>
      <c r="CJ435" s="7"/>
    </row>
    <row r="436" spans="1:88" s="8" customFormat="1" hidden="1" x14ac:dyDescent="0.25">
      <c r="A436" s="7"/>
      <c r="B436" s="7"/>
      <c r="C436" s="7"/>
      <c r="E436" s="234"/>
      <c r="F436" s="242"/>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c r="BI436" s="7"/>
      <c r="BJ436" s="7"/>
      <c r="BK436" s="7"/>
      <c r="BL436" s="7"/>
      <c r="BM436" s="7"/>
      <c r="BN436" s="7"/>
      <c r="BO436" s="7"/>
      <c r="BP436" s="7"/>
      <c r="BQ436" s="7"/>
      <c r="BR436" s="7"/>
      <c r="BS436" s="7"/>
      <c r="BT436" s="7"/>
      <c r="BU436" s="7"/>
      <c r="BV436" s="7"/>
      <c r="BW436" s="7"/>
      <c r="BX436" s="7"/>
      <c r="BY436" s="7"/>
      <c r="BZ436" s="7"/>
      <c r="CA436" s="7"/>
      <c r="CB436" s="7"/>
      <c r="CC436" s="7"/>
      <c r="CD436" s="7"/>
      <c r="CE436" s="7"/>
      <c r="CF436" s="7"/>
      <c r="CG436" s="7"/>
      <c r="CH436" s="7"/>
      <c r="CI436" s="7"/>
      <c r="CJ436" s="7"/>
    </row>
    <row r="437" spans="1:88" s="8" customFormat="1" hidden="1" x14ac:dyDescent="0.25">
      <c r="A437" s="7"/>
      <c r="B437" s="7"/>
      <c r="C437" s="7"/>
      <c r="E437" s="234"/>
      <c r="F437" s="242"/>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c r="BM437" s="7"/>
      <c r="BN437" s="7"/>
      <c r="BO437" s="7"/>
      <c r="BP437" s="7"/>
      <c r="BQ437" s="7"/>
      <c r="BR437" s="7"/>
      <c r="BS437" s="7"/>
      <c r="BT437" s="7"/>
      <c r="BU437" s="7"/>
      <c r="BV437" s="7"/>
      <c r="BW437" s="7"/>
      <c r="BX437" s="7"/>
      <c r="BY437" s="7"/>
      <c r="BZ437" s="7"/>
      <c r="CA437" s="7"/>
      <c r="CB437" s="7"/>
      <c r="CC437" s="7"/>
      <c r="CD437" s="7"/>
      <c r="CE437" s="7"/>
      <c r="CF437" s="7"/>
      <c r="CG437" s="7"/>
      <c r="CH437" s="7"/>
      <c r="CI437" s="7"/>
      <c r="CJ437" s="7"/>
    </row>
    <row r="438" spans="1:88" s="8" customFormat="1" hidden="1" x14ac:dyDescent="0.25">
      <c r="A438" s="7"/>
      <c r="B438" s="7"/>
      <c r="C438" s="7"/>
      <c r="E438" s="234"/>
      <c r="F438" s="242"/>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c r="BI438" s="7"/>
      <c r="BJ438" s="7"/>
      <c r="BK438" s="7"/>
      <c r="BL438" s="7"/>
      <c r="BM438" s="7"/>
      <c r="BN438" s="7"/>
      <c r="BO438" s="7"/>
      <c r="BP438" s="7"/>
      <c r="BQ438" s="7"/>
      <c r="BR438" s="7"/>
      <c r="BS438" s="7"/>
      <c r="BT438" s="7"/>
      <c r="BU438" s="7"/>
      <c r="BV438" s="7"/>
      <c r="BW438" s="7"/>
      <c r="BX438" s="7"/>
      <c r="BY438" s="7"/>
      <c r="BZ438" s="7"/>
      <c r="CA438" s="7"/>
      <c r="CB438" s="7"/>
      <c r="CC438" s="7"/>
      <c r="CD438" s="7"/>
      <c r="CE438" s="7"/>
      <c r="CF438" s="7"/>
      <c r="CG438" s="7"/>
      <c r="CH438" s="7"/>
      <c r="CI438" s="7"/>
      <c r="CJ438" s="7"/>
    </row>
    <row r="439" spans="1:88" s="8" customFormat="1" hidden="1" x14ac:dyDescent="0.25">
      <c r="A439" s="7"/>
      <c r="B439" s="7"/>
      <c r="C439" s="7"/>
      <c r="E439" s="234"/>
      <c r="F439" s="242"/>
      <c r="H439" s="7"/>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row>
    <row r="440" spans="1:88" s="8" customFormat="1" hidden="1" x14ac:dyDescent="0.25">
      <c r="A440" s="7"/>
      <c r="B440" s="7"/>
      <c r="C440" s="7"/>
      <c r="E440" s="234"/>
      <c r="F440" s="242"/>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c r="BI440" s="7"/>
      <c r="BJ440" s="7"/>
      <c r="BK440" s="7"/>
      <c r="BL440" s="7"/>
      <c r="BM440" s="7"/>
      <c r="BN440" s="7"/>
      <c r="BO440" s="7"/>
      <c r="BP440" s="7"/>
      <c r="BQ440" s="7"/>
      <c r="BR440" s="7"/>
      <c r="BS440" s="7"/>
      <c r="BT440" s="7"/>
      <c r="BU440" s="7"/>
      <c r="BV440" s="7"/>
      <c r="BW440" s="7"/>
      <c r="BX440" s="7"/>
      <c r="BY440" s="7"/>
      <c r="BZ440" s="7"/>
      <c r="CA440" s="7"/>
      <c r="CB440" s="7"/>
      <c r="CC440" s="7"/>
      <c r="CD440" s="7"/>
      <c r="CE440" s="7"/>
      <c r="CF440" s="7"/>
      <c r="CG440" s="7"/>
      <c r="CH440" s="7"/>
      <c r="CI440" s="7"/>
      <c r="CJ440" s="7"/>
    </row>
    <row r="441" spans="1:88" s="8" customFormat="1" hidden="1" x14ac:dyDescent="0.25">
      <c r="A441" s="7"/>
      <c r="B441" s="7"/>
      <c r="C441" s="7"/>
      <c r="E441" s="234"/>
      <c r="F441" s="242"/>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c r="BI441" s="7"/>
      <c r="BJ441" s="7"/>
      <c r="BK441" s="7"/>
      <c r="BL441" s="7"/>
      <c r="BM441" s="7"/>
      <c r="BN441" s="7"/>
      <c r="BO441" s="7"/>
      <c r="BP441" s="7"/>
      <c r="BQ441" s="7"/>
      <c r="BR441" s="7"/>
      <c r="BS441" s="7"/>
      <c r="BT441" s="7"/>
      <c r="BU441" s="7"/>
      <c r="BV441" s="7"/>
      <c r="BW441" s="7"/>
      <c r="BX441" s="7"/>
      <c r="BY441" s="7"/>
      <c r="BZ441" s="7"/>
      <c r="CA441" s="7"/>
      <c r="CB441" s="7"/>
      <c r="CC441" s="7"/>
      <c r="CD441" s="7"/>
      <c r="CE441" s="7"/>
      <c r="CF441" s="7"/>
      <c r="CG441" s="7"/>
      <c r="CH441" s="7"/>
      <c r="CI441" s="7"/>
      <c r="CJ441" s="7"/>
    </row>
    <row r="442" spans="1:88" s="8" customFormat="1" hidden="1" x14ac:dyDescent="0.25">
      <c r="A442" s="7"/>
      <c r="B442" s="7"/>
      <c r="C442" s="7"/>
      <c r="E442" s="234"/>
      <c r="F442" s="242"/>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c r="BM442" s="7"/>
      <c r="BN442" s="7"/>
      <c r="BO442" s="7"/>
      <c r="BP442" s="7"/>
      <c r="BQ442" s="7"/>
      <c r="BR442" s="7"/>
      <c r="BS442" s="7"/>
      <c r="BT442" s="7"/>
      <c r="BU442" s="7"/>
      <c r="BV442" s="7"/>
      <c r="BW442" s="7"/>
      <c r="BX442" s="7"/>
      <c r="BY442" s="7"/>
      <c r="BZ442" s="7"/>
      <c r="CA442" s="7"/>
      <c r="CB442" s="7"/>
      <c r="CC442" s="7"/>
      <c r="CD442" s="7"/>
      <c r="CE442" s="7"/>
      <c r="CF442" s="7"/>
      <c r="CG442" s="7"/>
      <c r="CH442" s="7"/>
      <c r="CI442" s="7"/>
      <c r="CJ442" s="7"/>
    </row>
    <row r="443" spans="1:88" s="8" customFormat="1" hidden="1" x14ac:dyDescent="0.25">
      <c r="A443" s="7"/>
      <c r="B443" s="7"/>
      <c r="C443" s="7"/>
      <c r="E443" s="234"/>
      <c r="F443" s="242"/>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7"/>
      <c r="BK443" s="7"/>
      <c r="BL443" s="7"/>
      <c r="BM443" s="7"/>
      <c r="BN443" s="7"/>
      <c r="BO443" s="7"/>
      <c r="BP443" s="7"/>
      <c r="BQ443" s="7"/>
      <c r="BR443" s="7"/>
      <c r="BS443" s="7"/>
      <c r="BT443" s="7"/>
      <c r="BU443" s="7"/>
      <c r="BV443" s="7"/>
      <c r="BW443" s="7"/>
      <c r="BX443" s="7"/>
      <c r="BY443" s="7"/>
      <c r="BZ443" s="7"/>
      <c r="CA443" s="7"/>
      <c r="CB443" s="7"/>
      <c r="CC443" s="7"/>
      <c r="CD443" s="7"/>
      <c r="CE443" s="7"/>
      <c r="CF443" s="7"/>
      <c r="CG443" s="7"/>
      <c r="CH443" s="7"/>
      <c r="CI443" s="7"/>
      <c r="CJ443" s="7"/>
    </row>
    <row r="444" spans="1:88" s="8" customFormat="1" hidden="1" x14ac:dyDescent="0.25">
      <c r="A444" s="7"/>
      <c r="B444" s="7"/>
      <c r="C444" s="7"/>
      <c r="E444" s="234"/>
      <c r="F444" s="242"/>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7"/>
      <c r="BK444" s="7"/>
      <c r="BL444" s="7"/>
      <c r="BM444" s="7"/>
      <c r="BN444" s="7"/>
      <c r="BO444" s="7"/>
      <c r="BP444" s="7"/>
      <c r="BQ444" s="7"/>
      <c r="BR444" s="7"/>
      <c r="BS444" s="7"/>
      <c r="BT444" s="7"/>
      <c r="BU444" s="7"/>
      <c r="BV444" s="7"/>
      <c r="BW444" s="7"/>
      <c r="BX444" s="7"/>
      <c r="BY444" s="7"/>
      <c r="BZ444" s="7"/>
      <c r="CA444" s="7"/>
      <c r="CB444" s="7"/>
      <c r="CC444" s="7"/>
      <c r="CD444" s="7"/>
      <c r="CE444" s="7"/>
      <c r="CF444" s="7"/>
      <c r="CG444" s="7"/>
      <c r="CH444" s="7"/>
      <c r="CI444" s="7"/>
      <c r="CJ444" s="7"/>
    </row>
    <row r="445" spans="1:88" s="8" customFormat="1" hidden="1" x14ac:dyDescent="0.25">
      <c r="A445" s="7"/>
      <c r="B445" s="7"/>
      <c r="C445" s="7"/>
      <c r="E445" s="234"/>
      <c r="F445" s="242"/>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7"/>
      <c r="BK445" s="7"/>
      <c r="BL445" s="7"/>
      <c r="BM445" s="7"/>
      <c r="BN445" s="7"/>
      <c r="BO445" s="7"/>
      <c r="BP445" s="7"/>
      <c r="BQ445" s="7"/>
      <c r="BR445" s="7"/>
      <c r="BS445" s="7"/>
      <c r="BT445" s="7"/>
      <c r="BU445" s="7"/>
      <c r="BV445" s="7"/>
      <c r="BW445" s="7"/>
      <c r="BX445" s="7"/>
      <c r="BY445" s="7"/>
      <c r="BZ445" s="7"/>
      <c r="CA445" s="7"/>
      <c r="CB445" s="7"/>
      <c r="CC445" s="7"/>
      <c r="CD445" s="7"/>
      <c r="CE445" s="7"/>
      <c r="CF445" s="7"/>
      <c r="CG445" s="7"/>
      <c r="CH445" s="7"/>
      <c r="CI445" s="7"/>
      <c r="CJ445" s="7"/>
    </row>
    <row r="446" spans="1:88" s="8" customFormat="1" hidden="1" x14ac:dyDescent="0.25">
      <c r="A446" s="7"/>
      <c r="B446" s="7"/>
      <c r="C446" s="7"/>
      <c r="E446" s="234"/>
      <c r="F446" s="242"/>
      <c r="H446" s="7"/>
      <c r="I446" s="7"/>
      <c r="J446" s="7"/>
      <c r="K446" s="7"/>
      <c r="L446" s="7"/>
      <c r="M446" s="7"/>
      <c r="N446" s="7"/>
      <c r="O446" s="7"/>
      <c r="P446" s="7"/>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c r="BI446" s="7"/>
      <c r="BJ446" s="7"/>
      <c r="BK446" s="7"/>
      <c r="BL446" s="7"/>
      <c r="BM446" s="7"/>
      <c r="BN446" s="7"/>
      <c r="BO446" s="7"/>
      <c r="BP446" s="7"/>
      <c r="BQ446" s="7"/>
      <c r="BR446" s="7"/>
      <c r="BS446" s="7"/>
      <c r="BT446" s="7"/>
      <c r="BU446" s="7"/>
      <c r="BV446" s="7"/>
      <c r="BW446" s="7"/>
      <c r="BX446" s="7"/>
      <c r="BY446" s="7"/>
      <c r="BZ446" s="7"/>
      <c r="CA446" s="7"/>
      <c r="CB446" s="7"/>
      <c r="CC446" s="7"/>
      <c r="CD446" s="7"/>
      <c r="CE446" s="7"/>
      <c r="CF446" s="7"/>
      <c r="CG446" s="7"/>
      <c r="CH446" s="7"/>
      <c r="CI446" s="7"/>
      <c r="CJ446" s="7"/>
    </row>
    <row r="447" spans="1:88" s="8" customFormat="1" hidden="1" x14ac:dyDescent="0.25">
      <c r="A447" s="7"/>
      <c r="B447" s="7"/>
      <c r="C447" s="7"/>
      <c r="E447" s="234"/>
      <c r="F447" s="242"/>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7"/>
      <c r="BK447" s="7"/>
      <c r="BL447" s="7"/>
      <c r="BM447" s="7"/>
      <c r="BN447" s="7"/>
      <c r="BO447" s="7"/>
      <c r="BP447" s="7"/>
      <c r="BQ447" s="7"/>
      <c r="BR447" s="7"/>
      <c r="BS447" s="7"/>
      <c r="BT447" s="7"/>
      <c r="BU447" s="7"/>
      <c r="BV447" s="7"/>
      <c r="BW447" s="7"/>
      <c r="BX447" s="7"/>
      <c r="BY447" s="7"/>
      <c r="BZ447" s="7"/>
      <c r="CA447" s="7"/>
      <c r="CB447" s="7"/>
      <c r="CC447" s="7"/>
      <c r="CD447" s="7"/>
      <c r="CE447" s="7"/>
      <c r="CF447" s="7"/>
      <c r="CG447" s="7"/>
      <c r="CH447" s="7"/>
      <c r="CI447" s="7"/>
      <c r="CJ447" s="7"/>
    </row>
    <row r="448" spans="1:88" s="8" customFormat="1" hidden="1" x14ac:dyDescent="0.25">
      <c r="A448" s="7"/>
      <c r="B448" s="7"/>
      <c r="C448" s="7"/>
      <c r="E448" s="234"/>
      <c r="F448" s="242"/>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7"/>
      <c r="BK448" s="7"/>
      <c r="BL448" s="7"/>
      <c r="BM448" s="7"/>
      <c r="BN448" s="7"/>
      <c r="BO448" s="7"/>
      <c r="BP448" s="7"/>
      <c r="BQ448" s="7"/>
      <c r="BR448" s="7"/>
      <c r="BS448" s="7"/>
      <c r="BT448" s="7"/>
      <c r="BU448" s="7"/>
      <c r="BV448" s="7"/>
      <c r="BW448" s="7"/>
      <c r="BX448" s="7"/>
      <c r="BY448" s="7"/>
      <c r="BZ448" s="7"/>
      <c r="CA448" s="7"/>
      <c r="CB448" s="7"/>
      <c r="CC448" s="7"/>
      <c r="CD448" s="7"/>
      <c r="CE448" s="7"/>
      <c r="CF448" s="7"/>
      <c r="CG448" s="7"/>
      <c r="CH448" s="7"/>
      <c r="CI448" s="7"/>
      <c r="CJ448" s="7"/>
    </row>
    <row r="449" spans="1:88" s="8" customFormat="1" hidden="1" x14ac:dyDescent="0.25">
      <c r="A449" s="7"/>
      <c r="B449" s="7"/>
      <c r="C449" s="7"/>
      <c r="E449" s="234"/>
      <c r="F449" s="242"/>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7"/>
      <c r="BK449" s="7"/>
      <c r="BL449" s="7"/>
      <c r="BM449" s="7"/>
      <c r="BN449" s="7"/>
      <c r="BO449" s="7"/>
      <c r="BP449" s="7"/>
      <c r="BQ449" s="7"/>
      <c r="BR449" s="7"/>
      <c r="BS449" s="7"/>
      <c r="BT449" s="7"/>
      <c r="BU449" s="7"/>
      <c r="BV449" s="7"/>
      <c r="BW449" s="7"/>
      <c r="BX449" s="7"/>
      <c r="BY449" s="7"/>
      <c r="BZ449" s="7"/>
      <c r="CA449" s="7"/>
      <c r="CB449" s="7"/>
      <c r="CC449" s="7"/>
      <c r="CD449" s="7"/>
      <c r="CE449" s="7"/>
      <c r="CF449" s="7"/>
      <c r="CG449" s="7"/>
      <c r="CH449" s="7"/>
      <c r="CI449" s="7"/>
      <c r="CJ449" s="7"/>
    </row>
    <row r="450" spans="1:88" s="8" customFormat="1" hidden="1" x14ac:dyDescent="0.25">
      <c r="A450" s="7"/>
      <c r="B450" s="7"/>
      <c r="C450" s="7"/>
      <c r="E450" s="234"/>
      <c r="F450" s="242"/>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c r="BM450" s="7"/>
      <c r="BN450" s="7"/>
      <c r="BO450" s="7"/>
      <c r="BP450" s="7"/>
      <c r="BQ450" s="7"/>
      <c r="BR450" s="7"/>
      <c r="BS450" s="7"/>
      <c r="BT450" s="7"/>
      <c r="BU450" s="7"/>
      <c r="BV450" s="7"/>
      <c r="BW450" s="7"/>
      <c r="BX450" s="7"/>
      <c r="BY450" s="7"/>
      <c r="BZ450" s="7"/>
      <c r="CA450" s="7"/>
      <c r="CB450" s="7"/>
      <c r="CC450" s="7"/>
      <c r="CD450" s="7"/>
      <c r="CE450" s="7"/>
      <c r="CF450" s="7"/>
      <c r="CG450" s="7"/>
      <c r="CH450" s="7"/>
      <c r="CI450" s="7"/>
      <c r="CJ450" s="7"/>
    </row>
    <row r="451" spans="1:88" s="8" customFormat="1" hidden="1" x14ac:dyDescent="0.25">
      <c r="A451" s="7"/>
      <c r="B451" s="7"/>
      <c r="C451" s="7"/>
      <c r="E451" s="234"/>
      <c r="F451" s="242"/>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c r="BM451" s="7"/>
      <c r="BN451" s="7"/>
      <c r="BO451" s="7"/>
      <c r="BP451" s="7"/>
      <c r="BQ451" s="7"/>
      <c r="BR451" s="7"/>
      <c r="BS451" s="7"/>
      <c r="BT451" s="7"/>
      <c r="BU451" s="7"/>
      <c r="BV451" s="7"/>
      <c r="BW451" s="7"/>
      <c r="BX451" s="7"/>
      <c r="BY451" s="7"/>
      <c r="BZ451" s="7"/>
      <c r="CA451" s="7"/>
      <c r="CB451" s="7"/>
      <c r="CC451" s="7"/>
      <c r="CD451" s="7"/>
      <c r="CE451" s="7"/>
      <c r="CF451" s="7"/>
      <c r="CG451" s="7"/>
      <c r="CH451" s="7"/>
      <c r="CI451" s="7"/>
      <c r="CJ451" s="7"/>
    </row>
    <row r="452" spans="1:88" s="8" customFormat="1" hidden="1" x14ac:dyDescent="0.25">
      <c r="A452" s="7"/>
      <c r="B452" s="7"/>
      <c r="C452" s="7"/>
      <c r="E452" s="234"/>
      <c r="F452" s="242"/>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c r="BM452" s="7"/>
      <c r="BN452" s="7"/>
      <c r="BO452" s="7"/>
      <c r="BP452" s="7"/>
      <c r="BQ452" s="7"/>
      <c r="BR452" s="7"/>
      <c r="BS452" s="7"/>
      <c r="BT452" s="7"/>
      <c r="BU452" s="7"/>
      <c r="BV452" s="7"/>
      <c r="BW452" s="7"/>
      <c r="BX452" s="7"/>
      <c r="BY452" s="7"/>
      <c r="BZ452" s="7"/>
      <c r="CA452" s="7"/>
      <c r="CB452" s="7"/>
      <c r="CC452" s="7"/>
      <c r="CD452" s="7"/>
      <c r="CE452" s="7"/>
      <c r="CF452" s="7"/>
      <c r="CG452" s="7"/>
      <c r="CH452" s="7"/>
      <c r="CI452" s="7"/>
      <c r="CJ452" s="7"/>
    </row>
    <row r="453" spans="1:88" s="8" customFormat="1" hidden="1" x14ac:dyDescent="0.25">
      <c r="A453" s="7"/>
      <c r="B453" s="7"/>
      <c r="C453" s="7"/>
      <c r="E453" s="234"/>
      <c r="F453" s="242"/>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c r="BM453" s="7"/>
      <c r="BN453" s="7"/>
      <c r="BO453" s="7"/>
      <c r="BP453" s="7"/>
      <c r="BQ453" s="7"/>
      <c r="BR453" s="7"/>
      <c r="BS453" s="7"/>
      <c r="BT453" s="7"/>
      <c r="BU453" s="7"/>
      <c r="BV453" s="7"/>
      <c r="BW453" s="7"/>
      <c r="BX453" s="7"/>
      <c r="BY453" s="7"/>
      <c r="BZ453" s="7"/>
      <c r="CA453" s="7"/>
      <c r="CB453" s="7"/>
      <c r="CC453" s="7"/>
      <c r="CD453" s="7"/>
      <c r="CE453" s="7"/>
      <c r="CF453" s="7"/>
      <c r="CG453" s="7"/>
      <c r="CH453" s="7"/>
      <c r="CI453" s="7"/>
      <c r="CJ453" s="7"/>
    </row>
    <row r="454" spans="1:88" s="8" customFormat="1" hidden="1" x14ac:dyDescent="0.25">
      <c r="A454" s="7"/>
      <c r="B454" s="7"/>
      <c r="C454" s="7"/>
      <c r="E454" s="234"/>
      <c r="F454" s="242"/>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c r="BM454" s="7"/>
      <c r="BN454" s="7"/>
      <c r="BO454" s="7"/>
      <c r="BP454" s="7"/>
      <c r="BQ454" s="7"/>
      <c r="BR454" s="7"/>
      <c r="BS454" s="7"/>
      <c r="BT454" s="7"/>
      <c r="BU454" s="7"/>
      <c r="BV454" s="7"/>
      <c r="BW454" s="7"/>
      <c r="BX454" s="7"/>
      <c r="BY454" s="7"/>
      <c r="BZ454" s="7"/>
      <c r="CA454" s="7"/>
      <c r="CB454" s="7"/>
      <c r="CC454" s="7"/>
      <c r="CD454" s="7"/>
      <c r="CE454" s="7"/>
      <c r="CF454" s="7"/>
      <c r="CG454" s="7"/>
      <c r="CH454" s="7"/>
      <c r="CI454" s="7"/>
      <c r="CJ454" s="7"/>
    </row>
    <row r="455" spans="1:88" s="8" customFormat="1" hidden="1" x14ac:dyDescent="0.25">
      <c r="A455" s="7"/>
      <c r="B455" s="7"/>
      <c r="C455" s="7"/>
      <c r="E455" s="234"/>
      <c r="F455" s="242"/>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c r="BM455" s="7"/>
      <c r="BN455" s="7"/>
      <c r="BO455" s="7"/>
      <c r="BP455" s="7"/>
      <c r="BQ455" s="7"/>
      <c r="BR455" s="7"/>
      <c r="BS455" s="7"/>
      <c r="BT455" s="7"/>
      <c r="BU455" s="7"/>
      <c r="BV455" s="7"/>
      <c r="BW455" s="7"/>
      <c r="BX455" s="7"/>
      <c r="BY455" s="7"/>
      <c r="BZ455" s="7"/>
      <c r="CA455" s="7"/>
      <c r="CB455" s="7"/>
      <c r="CC455" s="7"/>
      <c r="CD455" s="7"/>
      <c r="CE455" s="7"/>
      <c r="CF455" s="7"/>
      <c r="CG455" s="7"/>
      <c r="CH455" s="7"/>
      <c r="CI455" s="7"/>
      <c r="CJ455" s="7"/>
    </row>
    <row r="456" spans="1:88" s="8" customFormat="1" hidden="1" x14ac:dyDescent="0.25">
      <c r="A456" s="7"/>
      <c r="B456" s="7"/>
      <c r="C456" s="7"/>
      <c r="E456" s="234"/>
      <c r="F456" s="242"/>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7"/>
      <c r="BO456" s="7"/>
      <c r="BP456" s="7"/>
      <c r="BQ456" s="7"/>
      <c r="BR456" s="7"/>
      <c r="BS456" s="7"/>
      <c r="BT456" s="7"/>
      <c r="BU456" s="7"/>
      <c r="BV456" s="7"/>
      <c r="BW456" s="7"/>
      <c r="BX456" s="7"/>
      <c r="BY456" s="7"/>
      <c r="BZ456" s="7"/>
      <c r="CA456" s="7"/>
      <c r="CB456" s="7"/>
      <c r="CC456" s="7"/>
      <c r="CD456" s="7"/>
      <c r="CE456" s="7"/>
      <c r="CF456" s="7"/>
      <c r="CG456" s="7"/>
      <c r="CH456" s="7"/>
      <c r="CI456" s="7"/>
      <c r="CJ456" s="7"/>
    </row>
    <row r="457" spans="1:88" s="8" customFormat="1" hidden="1" x14ac:dyDescent="0.25">
      <c r="A457" s="7"/>
      <c r="B457" s="7"/>
      <c r="C457" s="7"/>
      <c r="E457" s="234"/>
      <c r="F457" s="242"/>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c r="BM457" s="7"/>
      <c r="BN457" s="7"/>
      <c r="BO457" s="7"/>
      <c r="BP457" s="7"/>
      <c r="BQ457" s="7"/>
      <c r="BR457" s="7"/>
      <c r="BS457" s="7"/>
      <c r="BT457" s="7"/>
      <c r="BU457" s="7"/>
      <c r="BV457" s="7"/>
      <c r="BW457" s="7"/>
      <c r="BX457" s="7"/>
      <c r="BY457" s="7"/>
      <c r="BZ457" s="7"/>
      <c r="CA457" s="7"/>
      <c r="CB457" s="7"/>
      <c r="CC457" s="7"/>
      <c r="CD457" s="7"/>
      <c r="CE457" s="7"/>
      <c r="CF457" s="7"/>
      <c r="CG457" s="7"/>
      <c r="CH457" s="7"/>
      <c r="CI457" s="7"/>
      <c r="CJ457" s="7"/>
    </row>
    <row r="458" spans="1:88" s="8" customFormat="1" hidden="1" x14ac:dyDescent="0.25">
      <c r="A458" s="7"/>
      <c r="B458" s="7"/>
      <c r="C458" s="7"/>
      <c r="E458" s="234"/>
      <c r="F458" s="242"/>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c r="BM458" s="7"/>
      <c r="BN458" s="7"/>
      <c r="BO458" s="7"/>
      <c r="BP458" s="7"/>
      <c r="BQ458" s="7"/>
      <c r="BR458" s="7"/>
      <c r="BS458" s="7"/>
      <c r="BT458" s="7"/>
      <c r="BU458" s="7"/>
      <c r="BV458" s="7"/>
      <c r="BW458" s="7"/>
      <c r="BX458" s="7"/>
      <c r="BY458" s="7"/>
      <c r="BZ458" s="7"/>
      <c r="CA458" s="7"/>
      <c r="CB458" s="7"/>
      <c r="CC458" s="7"/>
      <c r="CD458" s="7"/>
      <c r="CE458" s="7"/>
      <c r="CF458" s="7"/>
      <c r="CG458" s="7"/>
      <c r="CH458" s="7"/>
      <c r="CI458" s="7"/>
      <c r="CJ458" s="7"/>
    </row>
    <row r="459" spans="1:88" s="8" customFormat="1" hidden="1" x14ac:dyDescent="0.25">
      <c r="A459" s="7"/>
      <c r="B459" s="7"/>
      <c r="C459" s="7"/>
      <c r="E459" s="234"/>
      <c r="F459" s="242"/>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c r="BM459" s="7"/>
      <c r="BN459" s="7"/>
      <c r="BO459" s="7"/>
      <c r="BP459" s="7"/>
      <c r="BQ459" s="7"/>
      <c r="BR459" s="7"/>
      <c r="BS459" s="7"/>
      <c r="BT459" s="7"/>
      <c r="BU459" s="7"/>
      <c r="BV459" s="7"/>
      <c r="BW459" s="7"/>
      <c r="BX459" s="7"/>
      <c r="BY459" s="7"/>
      <c r="BZ459" s="7"/>
      <c r="CA459" s="7"/>
      <c r="CB459" s="7"/>
      <c r="CC459" s="7"/>
      <c r="CD459" s="7"/>
      <c r="CE459" s="7"/>
      <c r="CF459" s="7"/>
      <c r="CG459" s="7"/>
      <c r="CH459" s="7"/>
      <c r="CI459" s="7"/>
      <c r="CJ459" s="7"/>
    </row>
    <row r="460" spans="1:88" s="8" customFormat="1" hidden="1" x14ac:dyDescent="0.25">
      <c r="A460" s="7"/>
      <c r="B460" s="7"/>
      <c r="C460" s="7"/>
      <c r="E460" s="234"/>
      <c r="F460" s="242"/>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c r="BM460" s="7"/>
      <c r="BN460" s="7"/>
      <c r="BO460" s="7"/>
      <c r="BP460" s="7"/>
      <c r="BQ460" s="7"/>
      <c r="BR460" s="7"/>
      <c r="BS460" s="7"/>
      <c r="BT460" s="7"/>
      <c r="BU460" s="7"/>
      <c r="BV460" s="7"/>
      <c r="BW460" s="7"/>
      <c r="BX460" s="7"/>
      <c r="BY460" s="7"/>
      <c r="BZ460" s="7"/>
      <c r="CA460" s="7"/>
      <c r="CB460" s="7"/>
      <c r="CC460" s="7"/>
      <c r="CD460" s="7"/>
      <c r="CE460" s="7"/>
      <c r="CF460" s="7"/>
      <c r="CG460" s="7"/>
      <c r="CH460" s="7"/>
      <c r="CI460" s="7"/>
      <c r="CJ460" s="7"/>
    </row>
    <row r="461" spans="1:88" s="8" customFormat="1" hidden="1" x14ac:dyDescent="0.25">
      <c r="A461" s="7"/>
      <c r="B461" s="7"/>
      <c r="C461" s="7"/>
      <c r="E461" s="234"/>
      <c r="F461" s="242"/>
      <c r="H461" s="7"/>
      <c r="I461" s="7"/>
      <c r="J461" s="7"/>
      <c r="K461" s="7"/>
      <c r="L461" s="7"/>
      <c r="M461" s="7"/>
      <c r="N461" s="7"/>
      <c r="O461" s="7"/>
      <c r="P461" s="7"/>
      <c r="Q461" s="7"/>
      <c r="R461" s="7"/>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7"/>
      <c r="BK461" s="7"/>
      <c r="BL461" s="7"/>
      <c r="BM461" s="7"/>
      <c r="BN461" s="7"/>
      <c r="BO461" s="7"/>
      <c r="BP461" s="7"/>
      <c r="BQ461" s="7"/>
      <c r="BR461" s="7"/>
      <c r="BS461" s="7"/>
      <c r="BT461" s="7"/>
      <c r="BU461" s="7"/>
      <c r="BV461" s="7"/>
      <c r="BW461" s="7"/>
      <c r="BX461" s="7"/>
      <c r="BY461" s="7"/>
      <c r="BZ461" s="7"/>
      <c r="CA461" s="7"/>
      <c r="CB461" s="7"/>
      <c r="CC461" s="7"/>
      <c r="CD461" s="7"/>
      <c r="CE461" s="7"/>
      <c r="CF461" s="7"/>
      <c r="CG461" s="7"/>
      <c r="CH461" s="7"/>
      <c r="CI461" s="7"/>
      <c r="CJ461" s="7"/>
    </row>
    <row r="462" spans="1:88" s="8" customFormat="1" hidden="1" x14ac:dyDescent="0.25">
      <c r="A462" s="7"/>
      <c r="B462" s="7"/>
      <c r="C462" s="7"/>
      <c r="E462" s="234"/>
      <c r="F462" s="242"/>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c r="BM462" s="7"/>
      <c r="BN462" s="7"/>
      <c r="BO462" s="7"/>
      <c r="BP462" s="7"/>
      <c r="BQ462" s="7"/>
      <c r="BR462" s="7"/>
      <c r="BS462" s="7"/>
      <c r="BT462" s="7"/>
      <c r="BU462" s="7"/>
      <c r="BV462" s="7"/>
      <c r="BW462" s="7"/>
      <c r="BX462" s="7"/>
      <c r="BY462" s="7"/>
      <c r="BZ462" s="7"/>
      <c r="CA462" s="7"/>
      <c r="CB462" s="7"/>
      <c r="CC462" s="7"/>
      <c r="CD462" s="7"/>
      <c r="CE462" s="7"/>
      <c r="CF462" s="7"/>
      <c r="CG462" s="7"/>
      <c r="CH462" s="7"/>
      <c r="CI462" s="7"/>
      <c r="CJ462" s="7"/>
    </row>
    <row r="463" spans="1:88" s="8" customFormat="1" hidden="1" x14ac:dyDescent="0.25">
      <c r="A463" s="7"/>
      <c r="B463" s="7"/>
      <c r="C463" s="7"/>
      <c r="E463" s="234"/>
      <c r="F463" s="242"/>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c r="BM463" s="7"/>
      <c r="BN463" s="7"/>
      <c r="BO463" s="7"/>
      <c r="BP463" s="7"/>
      <c r="BQ463" s="7"/>
      <c r="BR463" s="7"/>
      <c r="BS463" s="7"/>
      <c r="BT463" s="7"/>
      <c r="BU463" s="7"/>
      <c r="BV463" s="7"/>
      <c r="BW463" s="7"/>
      <c r="BX463" s="7"/>
      <c r="BY463" s="7"/>
      <c r="BZ463" s="7"/>
      <c r="CA463" s="7"/>
      <c r="CB463" s="7"/>
      <c r="CC463" s="7"/>
      <c r="CD463" s="7"/>
      <c r="CE463" s="7"/>
      <c r="CF463" s="7"/>
      <c r="CG463" s="7"/>
      <c r="CH463" s="7"/>
      <c r="CI463" s="7"/>
      <c r="CJ463" s="7"/>
    </row>
    <row r="464" spans="1:88" s="8" customFormat="1" hidden="1" x14ac:dyDescent="0.25">
      <c r="E464" s="234"/>
      <c r="F464" s="242"/>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c r="BM464" s="7"/>
      <c r="BN464" s="7"/>
      <c r="BO464" s="7"/>
      <c r="BP464" s="7"/>
      <c r="BQ464" s="7"/>
      <c r="BR464" s="7"/>
      <c r="BS464" s="7"/>
      <c r="BT464" s="7"/>
      <c r="BU464" s="7"/>
      <c r="BV464" s="7"/>
      <c r="BW464" s="7"/>
      <c r="BX464" s="7"/>
      <c r="BY464" s="7"/>
      <c r="BZ464" s="7"/>
      <c r="CA464" s="7"/>
      <c r="CB464" s="7"/>
      <c r="CC464" s="7"/>
      <c r="CD464" s="7"/>
      <c r="CE464" s="7"/>
      <c r="CF464" s="7"/>
      <c r="CG464" s="7"/>
      <c r="CH464" s="7"/>
      <c r="CI464" s="7"/>
      <c r="CJ464" s="7"/>
    </row>
    <row r="465" spans="5:88" s="8" customFormat="1" hidden="1" x14ac:dyDescent="0.25">
      <c r="E465" s="234"/>
      <c r="F465" s="242"/>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c r="BM465" s="7"/>
      <c r="BN465" s="7"/>
      <c r="BO465" s="7"/>
      <c r="BP465" s="7"/>
      <c r="BQ465" s="7"/>
      <c r="BR465" s="7"/>
      <c r="BS465" s="7"/>
      <c r="BT465" s="7"/>
      <c r="BU465" s="7"/>
      <c r="BV465" s="7"/>
      <c r="BW465" s="7"/>
      <c r="BX465" s="7"/>
      <c r="BY465" s="7"/>
      <c r="BZ465" s="7"/>
      <c r="CA465" s="7"/>
      <c r="CB465" s="7"/>
      <c r="CC465" s="7"/>
      <c r="CD465" s="7"/>
      <c r="CE465" s="7"/>
      <c r="CF465" s="7"/>
      <c r="CG465" s="7"/>
      <c r="CH465" s="7"/>
      <c r="CI465" s="7"/>
      <c r="CJ465" s="7"/>
    </row>
    <row r="466" spans="5:88" s="8" customFormat="1" hidden="1" x14ac:dyDescent="0.25">
      <c r="E466" s="234"/>
      <c r="F466" s="242"/>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c r="BM466" s="7"/>
      <c r="BN466" s="7"/>
      <c r="BO466" s="7"/>
      <c r="BP466" s="7"/>
      <c r="BQ466" s="7"/>
      <c r="BR466" s="7"/>
      <c r="BS466" s="7"/>
      <c r="BT466" s="7"/>
      <c r="BU466" s="7"/>
      <c r="BV466" s="7"/>
      <c r="BW466" s="7"/>
      <c r="BX466" s="7"/>
      <c r="BY466" s="7"/>
      <c r="BZ466" s="7"/>
      <c r="CA466" s="7"/>
      <c r="CB466" s="7"/>
      <c r="CC466" s="7"/>
      <c r="CD466" s="7"/>
      <c r="CE466" s="7"/>
      <c r="CF466" s="7"/>
      <c r="CG466" s="7"/>
      <c r="CH466" s="7"/>
      <c r="CI466" s="7"/>
      <c r="CJ466" s="7"/>
    </row>
    <row r="467" spans="5:88" s="8" customFormat="1" hidden="1" x14ac:dyDescent="0.25">
      <c r="E467" s="234"/>
      <c r="F467" s="242"/>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c r="BM467" s="7"/>
      <c r="BN467" s="7"/>
      <c r="BO467" s="7"/>
      <c r="BP467" s="7"/>
      <c r="BQ467" s="7"/>
      <c r="BR467" s="7"/>
      <c r="BS467" s="7"/>
      <c r="BT467" s="7"/>
      <c r="BU467" s="7"/>
      <c r="BV467" s="7"/>
      <c r="BW467" s="7"/>
      <c r="BX467" s="7"/>
      <c r="BY467" s="7"/>
      <c r="BZ467" s="7"/>
      <c r="CA467" s="7"/>
      <c r="CB467" s="7"/>
      <c r="CC467" s="7"/>
      <c r="CD467" s="7"/>
      <c r="CE467" s="7"/>
      <c r="CF467" s="7"/>
      <c r="CG467" s="7"/>
      <c r="CH467" s="7"/>
      <c r="CI467" s="7"/>
      <c r="CJ467" s="7"/>
    </row>
    <row r="468" spans="5:88" s="8" customFormat="1" hidden="1" x14ac:dyDescent="0.25">
      <c r="E468" s="234"/>
      <c r="F468" s="242"/>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row>
    <row r="469" spans="5:88" s="8" customFormat="1" hidden="1" x14ac:dyDescent="0.25">
      <c r="E469" s="234"/>
      <c r="F469" s="242"/>
      <c r="H469" s="7"/>
      <c r="I469" s="7"/>
      <c r="J469" s="7"/>
      <c r="K469" s="7"/>
      <c r="L469" s="7"/>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c r="BM469" s="7"/>
      <c r="BN469" s="7"/>
      <c r="BO469" s="7"/>
      <c r="BP469" s="7"/>
      <c r="BQ469" s="7"/>
      <c r="BR469" s="7"/>
      <c r="BS469" s="7"/>
      <c r="BT469" s="7"/>
      <c r="BU469" s="7"/>
      <c r="BV469" s="7"/>
      <c r="BW469" s="7"/>
      <c r="BX469" s="7"/>
      <c r="BY469" s="7"/>
      <c r="BZ469" s="7"/>
      <c r="CA469" s="7"/>
      <c r="CB469" s="7"/>
      <c r="CC469" s="7"/>
      <c r="CD469" s="7"/>
      <c r="CE469" s="7"/>
      <c r="CF469" s="7"/>
      <c r="CG469" s="7"/>
      <c r="CH469" s="7"/>
      <c r="CI469" s="7"/>
      <c r="CJ469" s="7"/>
    </row>
    <row r="470" spans="5:88" s="8" customFormat="1" hidden="1" x14ac:dyDescent="0.25">
      <c r="E470" s="234"/>
      <c r="F470" s="242"/>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7"/>
      <c r="BK470" s="7"/>
      <c r="BL470" s="7"/>
      <c r="BM470" s="7"/>
      <c r="BN470" s="7"/>
      <c r="BO470" s="7"/>
      <c r="BP470" s="7"/>
      <c r="BQ470" s="7"/>
      <c r="BR470" s="7"/>
      <c r="BS470" s="7"/>
      <c r="BT470" s="7"/>
      <c r="BU470" s="7"/>
      <c r="BV470" s="7"/>
      <c r="BW470" s="7"/>
      <c r="BX470" s="7"/>
      <c r="BY470" s="7"/>
      <c r="BZ470" s="7"/>
      <c r="CA470" s="7"/>
      <c r="CB470" s="7"/>
      <c r="CC470" s="7"/>
      <c r="CD470" s="7"/>
      <c r="CE470" s="7"/>
      <c r="CF470" s="7"/>
      <c r="CG470" s="7"/>
      <c r="CH470" s="7"/>
      <c r="CI470" s="7"/>
      <c r="CJ470" s="7"/>
    </row>
    <row r="471" spans="5:88" s="8" customFormat="1" hidden="1" x14ac:dyDescent="0.25">
      <c r="E471" s="234"/>
      <c r="F471" s="242"/>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7"/>
      <c r="BK471" s="7"/>
      <c r="BL471" s="7"/>
      <c r="BM471" s="7"/>
      <c r="BN471" s="7"/>
      <c r="BO471" s="7"/>
      <c r="BP471" s="7"/>
      <c r="BQ471" s="7"/>
      <c r="BR471" s="7"/>
      <c r="BS471" s="7"/>
      <c r="BT471" s="7"/>
      <c r="BU471" s="7"/>
      <c r="BV471" s="7"/>
      <c r="BW471" s="7"/>
      <c r="BX471" s="7"/>
      <c r="BY471" s="7"/>
      <c r="BZ471" s="7"/>
      <c r="CA471" s="7"/>
      <c r="CB471" s="7"/>
      <c r="CC471" s="7"/>
      <c r="CD471" s="7"/>
      <c r="CE471" s="7"/>
      <c r="CF471" s="7"/>
      <c r="CG471" s="7"/>
      <c r="CH471" s="7"/>
      <c r="CI471" s="7"/>
      <c r="CJ471" s="7"/>
    </row>
    <row r="472" spans="5:88" s="8" customFormat="1" hidden="1" x14ac:dyDescent="0.25">
      <c r="E472" s="234"/>
      <c r="F472" s="242"/>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c r="BI472" s="7"/>
      <c r="BJ472" s="7"/>
      <c r="BK472" s="7"/>
      <c r="BL472" s="7"/>
      <c r="BM472" s="7"/>
      <c r="BN472" s="7"/>
      <c r="BO472" s="7"/>
      <c r="BP472" s="7"/>
      <c r="BQ472" s="7"/>
      <c r="BR472" s="7"/>
      <c r="BS472" s="7"/>
      <c r="BT472" s="7"/>
      <c r="BU472" s="7"/>
      <c r="BV472" s="7"/>
      <c r="BW472" s="7"/>
      <c r="BX472" s="7"/>
      <c r="BY472" s="7"/>
      <c r="BZ472" s="7"/>
      <c r="CA472" s="7"/>
      <c r="CB472" s="7"/>
      <c r="CC472" s="7"/>
      <c r="CD472" s="7"/>
      <c r="CE472" s="7"/>
      <c r="CF472" s="7"/>
      <c r="CG472" s="7"/>
      <c r="CH472" s="7"/>
      <c r="CI472" s="7"/>
      <c r="CJ472" s="7"/>
    </row>
    <row r="473" spans="5:88" s="8" customFormat="1" hidden="1" x14ac:dyDescent="0.25">
      <c r="E473" s="234"/>
      <c r="F473" s="242"/>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7"/>
      <c r="BK473" s="7"/>
      <c r="BL473" s="7"/>
      <c r="BM473" s="7"/>
      <c r="BN473" s="7"/>
      <c r="BO473" s="7"/>
      <c r="BP473" s="7"/>
      <c r="BQ473" s="7"/>
      <c r="BR473" s="7"/>
      <c r="BS473" s="7"/>
      <c r="BT473" s="7"/>
      <c r="BU473" s="7"/>
      <c r="BV473" s="7"/>
      <c r="BW473" s="7"/>
      <c r="BX473" s="7"/>
      <c r="BY473" s="7"/>
      <c r="BZ473" s="7"/>
      <c r="CA473" s="7"/>
      <c r="CB473" s="7"/>
      <c r="CC473" s="7"/>
      <c r="CD473" s="7"/>
      <c r="CE473" s="7"/>
      <c r="CF473" s="7"/>
      <c r="CG473" s="7"/>
      <c r="CH473" s="7"/>
      <c r="CI473" s="7"/>
      <c r="CJ473" s="7"/>
    </row>
    <row r="474" spans="5:88" s="8" customFormat="1" hidden="1" x14ac:dyDescent="0.25">
      <c r="E474" s="234"/>
      <c r="F474" s="242"/>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s="7"/>
      <c r="BE474" s="7"/>
      <c r="BF474" s="7"/>
      <c r="BG474" s="7"/>
      <c r="BH474" s="7"/>
      <c r="BI474" s="7"/>
      <c r="BJ474" s="7"/>
      <c r="BK474" s="7"/>
      <c r="BL474" s="7"/>
      <c r="BM474" s="7"/>
      <c r="BN474" s="7"/>
      <c r="BO474" s="7"/>
      <c r="BP474" s="7"/>
      <c r="BQ474" s="7"/>
      <c r="BR474" s="7"/>
      <c r="BS474" s="7"/>
      <c r="BT474" s="7"/>
      <c r="BU474" s="7"/>
      <c r="BV474" s="7"/>
      <c r="BW474" s="7"/>
      <c r="BX474" s="7"/>
      <c r="BY474" s="7"/>
      <c r="BZ474" s="7"/>
      <c r="CA474" s="7"/>
      <c r="CB474" s="7"/>
      <c r="CC474" s="7"/>
      <c r="CD474" s="7"/>
      <c r="CE474" s="7"/>
      <c r="CF474" s="7"/>
      <c r="CG474" s="7"/>
      <c r="CH474" s="7"/>
      <c r="CI474" s="7"/>
      <c r="CJ474" s="7"/>
    </row>
    <row r="475" spans="5:88" s="8" customFormat="1" hidden="1" x14ac:dyDescent="0.25">
      <c r="E475" s="234"/>
      <c r="F475" s="242"/>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c r="BI475" s="7"/>
      <c r="BJ475" s="7"/>
      <c r="BK475" s="7"/>
      <c r="BL475" s="7"/>
      <c r="BM475" s="7"/>
      <c r="BN475" s="7"/>
      <c r="BO475" s="7"/>
      <c r="BP475" s="7"/>
      <c r="BQ475" s="7"/>
      <c r="BR475" s="7"/>
      <c r="BS475" s="7"/>
      <c r="BT475" s="7"/>
      <c r="BU475" s="7"/>
      <c r="BV475" s="7"/>
      <c r="BW475" s="7"/>
      <c r="BX475" s="7"/>
      <c r="BY475" s="7"/>
      <c r="BZ475" s="7"/>
      <c r="CA475" s="7"/>
      <c r="CB475" s="7"/>
      <c r="CC475" s="7"/>
      <c r="CD475" s="7"/>
      <c r="CE475" s="7"/>
      <c r="CF475" s="7"/>
      <c r="CG475" s="7"/>
      <c r="CH475" s="7"/>
      <c r="CI475" s="7"/>
      <c r="CJ475" s="7"/>
    </row>
    <row r="476" spans="5:88" s="8" customFormat="1" hidden="1" x14ac:dyDescent="0.25">
      <c r="E476" s="234"/>
      <c r="F476" s="242"/>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7"/>
      <c r="BK476" s="7"/>
      <c r="BL476" s="7"/>
      <c r="BM476" s="7"/>
      <c r="BN476" s="7"/>
      <c r="BO476" s="7"/>
      <c r="BP476" s="7"/>
      <c r="BQ476" s="7"/>
      <c r="BR476" s="7"/>
      <c r="BS476" s="7"/>
      <c r="BT476" s="7"/>
      <c r="BU476" s="7"/>
      <c r="BV476" s="7"/>
      <c r="BW476" s="7"/>
      <c r="BX476" s="7"/>
      <c r="BY476" s="7"/>
      <c r="BZ476" s="7"/>
      <c r="CA476" s="7"/>
      <c r="CB476" s="7"/>
      <c r="CC476" s="7"/>
      <c r="CD476" s="7"/>
      <c r="CE476" s="7"/>
      <c r="CF476" s="7"/>
      <c r="CG476" s="7"/>
      <c r="CH476" s="7"/>
      <c r="CI476" s="7"/>
      <c r="CJ476" s="7"/>
    </row>
    <row r="477" spans="5:88" s="8" customFormat="1" hidden="1" x14ac:dyDescent="0.25">
      <c r="E477" s="234"/>
      <c r="F477" s="242"/>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c r="BI477" s="7"/>
      <c r="BJ477" s="7"/>
      <c r="BK477" s="7"/>
      <c r="BL477" s="7"/>
      <c r="BM477" s="7"/>
      <c r="BN477" s="7"/>
      <c r="BO477" s="7"/>
      <c r="BP477" s="7"/>
      <c r="BQ477" s="7"/>
      <c r="BR477" s="7"/>
      <c r="BS477" s="7"/>
      <c r="BT477" s="7"/>
      <c r="BU477" s="7"/>
      <c r="BV477" s="7"/>
      <c r="BW477" s="7"/>
      <c r="BX477" s="7"/>
      <c r="BY477" s="7"/>
      <c r="BZ477" s="7"/>
      <c r="CA477" s="7"/>
      <c r="CB477" s="7"/>
      <c r="CC477" s="7"/>
      <c r="CD477" s="7"/>
      <c r="CE477" s="7"/>
      <c r="CF477" s="7"/>
      <c r="CG477" s="7"/>
      <c r="CH477" s="7"/>
      <c r="CI477" s="7"/>
      <c r="CJ477" s="7"/>
    </row>
    <row r="478" spans="5:88" s="8" customFormat="1" hidden="1" x14ac:dyDescent="0.25">
      <c r="E478" s="234"/>
      <c r="F478" s="242"/>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c r="BM478" s="7"/>
      <c r="BN478" s="7"/>
      <c r="BO478" s="7"/>
      <c r="BP478" s="7"/>
      <c r="BQ478" s="7"/>
      <c r="BR478" s="7"/>
      <c r="BS478" s="7"/>
      <c r="BT478" s="7"/>
      <c r="BU478" s="7"/>
      <c r="BV478" s="7"/>
      <c r="BW478" s="7"/>
      <c r="BX478" s="7"/>
      <c r="BY478" s="7"/>
      <c r="BZ478" s="7"/>
      <c r="CA478" s="7"/>
      <c r="CB478" s="7"/>
      <c r="CC478" s="7"/>
      <c r="CD478" s="7"/>
      <c r="CE478" s="7"/>
      <c r="CF478" s="7"/>
      <c r="CG478" s="7"/>
      <c r="CH478" s="7"/>
      <c r="CI478" s="7"/>
      <c r="CJ478" s="7"/>
    </row>
    <row r="479" spans="5:88" s="8" customFormat="1" hidden="1" x14ac:dyDescent="0.25">
      <c r="E479" s="234"/>
      <c r="F479" s="242"/>
      <c r="H479" s="7"/>
      <c r="I479" s="7"/>
      <c r="J479" s="7"/>
      <c r="K479" s="7"/>
      <c r="L479" s="7"/>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c r="BM479" s="7"/>
      <c r="BN479" s="7"/>
      <c r="BO479" s="7"/>
      <c r="BP479" s="7"/>
      <c r="BQ479" s="7"/>
      <c r="BR479" s="7"/>
      <c r="BS479" s="7"/>
      <c r="BT479" s="7"/>
      <c r="BU479" s="7"/>
      <c r="BV479" s="7"/>
      <c r="BW479" s="7"/>
      <c r="BX479" s="7"/>
      <c r="BY479" s="7"/>
      <c r="BZ479" s="7"/>
      <c r="CA479" s="7"/>
      <c r="CB479" s="7"/>
      <c r="CC479" s="7"/>
      <c r="CD479" s="7"/>
      <c r="CE479" s="7"/>
      <c r="CF479" s="7"/>
      <c r="CG479" s="7"/>
      <c r="CH479" s="7"/>
      <c r="CI479" s="7"/>
      <c r="CJ479" s="7"/>
    </row>
    <row r="480" spans="5:88" s="8" customFormat="1" hidden="1" x14ac:dyDescent="0.25">
      <c r="E480" s="234"/>
      <c r="F480" s="242"/>
      <c r="H480" s="7"/>
      <c r="I480" s="7"/>
      <c r="J480" s="7"/>
      <c r="K480" s="7"/>
      <c r="L480" s="7"/>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c r="BA480" s="7"/>
      <c r="BB480" s="7"/>
      <c r="BC480" s="7"/>
      <c r="BD480" s="7"/>
      <c r="BE480" s="7"/>
      <c r="BF480" s="7"/>
      <c r="BG480" s="7"/>
      <c r="BH480" s="7"/>
      <c r="BI480" s="7"/>
      <c r="BJ480" s="7"/>
      <c r="BK480" s="7"/>
      <c r="BL480" s="7"/>
      <c r="BM480" s="7"/>
      <c r="BN480" s="7"/>
      <c r="BO480" s="7"/>
      <c r="BP480" s="7"/>
      <c r="BQ480" s="7"/>
      <c r="BR480" s="7"/>
      <c r="BS480" s="7"/>
      <c r="BT480" s="7"/>
      <c r="BU480" s="7"/>
      <c r="BV480" s="7"/>
      <c r="BW480" s="7"/>
      <c r="BX480" s="7"/>
      <c r="BY480" s="7"/>
      <c r="BZ480" s="7"/>
      <c r="CA480" s="7"/>
      <c r="CB480" s="7"/>
      <c r="CC480" s="7"/>
      <c r="CD480" s="7"/>
      <c r="CE480" s="7"/>
      <c r="CF480" s="7"/>
      <c r="CG480" s="7"/>
      <c r="CH480" s="7"/>
      <c r="CI480" s="7"/>
      <c r="CJ480" s="7"/>
    </row>
    <row r="481" spans="5:88" s="8" customFormat="1" hidden="1" x14ac:dyDescent="0.25">
      <c r="E481" s="234"/>
      <c r="F481" s="242"/>
      <c r="H481" s="7"/>
      <c r="I481" s="7"/>
      <c r="J481" s="7"/>
      <c r="K481" s="7"/>
      <c r="L481" s="7"/>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7"/>
      <c r="BK481" s="7"/>
      <c r="BL481" s="7"/>
      <c r="BM481" s="7"/>
      <c r="BN481" s="7"/>
      <c r="BO481" s="7"/>
      <c r="BP481" s="7"/>
      <c r="BQ481" s="7"/>
      <c r="BR481" s="7"/>
      <c r="BS481" s="7"/>
      <c r="BT481" s="7"/>
      <c r="BU481" s="7"/>
      <c r="BV481" s="7"/>
      <c r="BW481" s="7"/>
      <c r="BX481" s="7"/>
      <c r="BY481" s="7"/>
      <c r="BZ481" s="7"/>
      <c r="CA481" s="7"/>
      <c r="CB481" s="7"/>
      <c r="CC481" s="7"/>
      <c r="CD481" s="7"/>
      <c r="CE481" s="7"/>
      <c r="CF481" s="7"/>
      <c r="CG481" s="7"/>
      <c r="CH481" s="7"/>
      <c r="CI481" s="7"/>
      <c r="CJ481" s="7"/>
    </row>
    <row r="482" spans="5:88" s="8" customFormat="1" hidden="1" x14ac:dyDescent="0.25">
      <c r="E482" s="234"/>
      <c r="F482" s="242"/>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s="7"/>
      <c r="BE482" s="7"/>
      <c r="BF482" s="7"/>
      <c r="BG482" s="7"/>
      <c r="BH482" s="7"/>
      <c r="BI482" s="7"/>
      <c r="BJ482" s="7"/>
      <c r="BK482" s="7"/>
      <c r="BL482" s="7"/>
      <c r="BM482" s="7"/>
      <c r="BN482" s="7"/>
      <c r="BO482" s="7"/>
      <c r="BP482" s="7"/>
      <c r="BQ482" s="7"/>
      <c r="BR482" s="7"/>
      <c r="BS482" s="7"/>
      <c r="BT482" s="7"/>
      <c r="BU482" s="7"/>
      <c r="BV482" s="7"/>
      <c r="BW482" s="7"/>
      <c r="BX482" s="7"/>
      <c r="BY482" s="7"/>
      <c r="BZ482" s="7"/>
      <c r="CA482" s="7"/>
      <c r="CB482" s="7"/>
      <c r="CC482" s="7"/>
      <c r="CD482" s="7"/>
      <c r="CE482" s="7"/>
      <c r="CF482" s="7"/>
      <c r="CG482" s="7"/>
      <c r="CH482" s="7"/>
      <c r="CI482" s="7"/>
      <c r="CJ482" s="7"/>
    </row>
    <row r="483" spans="5:88" s="8" customFormat="1" hidden="1" x14ac:dyDescent="0.25">
      <c r="E483" s="234"/>
      <c r="F483" s="242"/>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7"/>
      <c r="AZ483" s="7"/>
      <c r="BA483" s="7"/>
      <c r="BB483" s="7"/>
      <c r="BC483" s="7"/>
      <c r="BD483" s="7"/>
      <c r="BE483" s="7"/>
      <c r="BF483" s="7"/>
      <c r="BG483" s="7"/>
      <c r="BH483" s="7"/>
      <c r="BI483" s="7"/>
      <c r="BJ483" s="7"/>
      <c r="BK483" s="7"/>
      <c r="BL483" s="7"/>
      <c r="BM483" s="7"/>
      <c r="BN483" s="7"/>
      <c r="BO483" s="7"/>
      <c r="BP483" s="7"/>
      <c r="BQ483" s="7"/>
      <c r="BR483" s="7"/>
      <c r="BS483" s="7"/>
      <c r="BT483" s="7"/>
      <c r="BU483" s="7"/>
      <c r="BV483" s="7"/>
      <c r="BW483" s="7"/>
      <c r="BX483" s="7"/>
      <c r="BY483" s="7"/>
      <c r="BZ483" s="7"/>
      <c r="CA483" s="7"/>
      <c r="CB483" s="7"/>
      <c r="CC483" s="7"/>
      <c r="CD483" s="7"/>
      <c r="CE483" s="7"/>
      <c r="CF483" s="7"/>
      <c r="CG483" s="7"/>
      <c r="CH483" s="7"/>
      <c r="CI483" s="7"/>
      <c r="CJ483" s="7"/>
    </row>
    <row r="484" spans="5:88" s="8" customFormat="1" hidden="1" x14ac:dyDescent="0.25">
      <c r="E484" s="234"/>
      <c r="F484" s="242"/>
      <c r="H484" s="7"/>
      <c r="I484" s="7"/>
      <c r="J484" s="7"/>
      <c r="K484" s="7"/>
      <c r="L484" s="7"/>
      <c r="M484" s="7"/>
      <c r="N484" s="7"/>
      <c r="O484" s="7"/>
      <c r="P484" s="7"/>
      <c r="Q484" s="7"/>
      <c r="R484" s="7"/>
      <c r="S484" s="7"/>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7"/>
      <c r="AZ484" s="7"/>
      <c r="BA484" s="7"/>
      <c r="BB484" s="7"/>
      <c r="BC484" s="7"/>
      <c r="BD484" s="7"/>
      <c r="BE484" s="7"/>
      <c r="BF484" s="7"/>
      <c r="BG484" s="7"/>
      <c r="BH484" s="7"/>
      <c r="BI484" s="7"/>
      <c r="BJ484" s="7"/>
      <c r="BK484" s="7"/>
      <c r="BL484" s="7"/>
      <c r="BM484" s="7"/>
      <c r="BN484" s="7"/>
      <c r="BO484" s="7"/>
      <c r="BP484" s="7"/>
      <c r="BQ484" s="7"/>
      <c r="BR484" s="7"/>
      <c r="BS484" s="7"/>
      <c r="BT484" s="7"/>
      <c r="BU484" s="7"/>
      <c r="BV484" s="7"/>
      <c r="BW484" s="7"/>
      <c r="BX484" s="7"/>
      <c r="BY484" s="7"/>
      <c r="BZ484" s="7"/>
      <c r="CA484" s="7"/>
      <c r="CB484" s="7"/>
      <c r="CC484" s="7"/>
      <c r="CD484" s="7"/>
      <c r="CE484" s="7"/>
      <c r="CF484" s="7"/>
      <c r="CG484" s="7"/>
      <c r="CH484" s="7"/>
      <c r="CI484" s="7"/>
      <c r="CJ484" s="7"/>
    </row>
    <row r="485" spans="5:88" s="8" customFormat="1" hidden="1" x14ac:dyDescent="0.25">
      <c r="E485" s="234"/>
      <c r="F485" s="242"/>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c r="BA485" s="7"/>
      <c r="BB485" s="7"/>
      <c r="BC485" s="7"/>
      <c r="BD485" s="7"/>
      <c r="BE485" s="7"/>
      <c r="BF485" s="7"/>
      <c r="BG485" s="7"/>
      <c r="BH485" s="7"/>
      <c r="BI485" s="7"/>
      <c r="BJ485" s="7"/>
      <c r="BK485" s="7"/>
      <c r="BL485" s="7"/>
      <c r="BM485" s="7"/>
      <c r="BN485" s="7"/>
      <c r="BO485" s="7"/>
      <c r="BP485" s="7"/>
      <c r="BQ485" s="7"/>
      <c r="BR485" s="7"/>
      <c r="BS485" s="7"/>
      <c r="BT485" s="7"/>
      <c r="BU485" s="7"/>
      <c r="BV485" s="7"/>
      <c r="BW485" s="7"/>
      <c r="BX485" s="7"/>
      <c r="BY485" s="7"/>
      <c r="BZ485" s="7"/>
      <c r="CA485" s="7"/>
      <c r="CB485" s="7"/>
      <c r="CC485" s="7"/>
      <c r="CD485" s="7"/>
      <c r="CE485" s="7"/>
      <c r="CF485" s="7"/>
      <c r="CG485" s="7"/>
      <c r="CH485" s="7"/>
      <c r="CI485" s="7"/>
      <c r="CJ485" s="7"/>
    </row>
    <row r="486" spans="5:88" s="8" customFormat="1" hidden="1" x14ac:dyDescent="0.25">
      <c r="E486" s="234"/>
      <c r="F486" s="242"/>
      <c r="H486" s="7"/>
      <c r="I486" s="7"/>
      <c r="J486" s="7"/>
      <c r="K486" s="7"/>
      <c r="L486" s="7"/>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c r="BI486" s="7"/>
      <c r="BJ486" s="7"/>
      <c r="BK486" s="7"/>
      <c r="BL486" s="7"/>
      <c r="BM486" s="7"/>
      <c r="BN486" s="7"/>
      <c r="BO486" s="7"/>
      <c r="BP486" s="7"/>
      <c r="BQ486" s="7"/>
      <c r="BR486" s="7"/>
      <c r="BS486" s="7"/>
      <c r="BT486" s="7"/>
      <c r="BU486" s="7"/>
      <c r="BV486" s="7"/>
      <c r="BW486" s="7"/>
      <c r="BX486" s="7"/>
      <c r="BY486" s="7"/>
      <c r="BZ486" s="7"/>
      <c r="CA486" s="7"/>
      <c r="CB486" s="7"/>
      <c r="CC486" s="7"/>
      <c r="CD486" s="7"/>
      <c r="CE486" s="7"/>
      <c r="CF486" s="7"/>
      <c r="CG486" s="7"/>
      <c r="CH486" s="7"/>
      <c r="CI486" s="7"/>
      <c r="CJ486" s="7"/>
    </row>
    <row r="487" spans="5:88" s="8" customFormat="1" hidden="1" x14ac:dyDescent="0.25">
      <c r="E487" s="234"/>
      <c r="F487" s="242"/>
      <c r="H487" s="7"/>
      <c r="I487" s="7"/>
      <c r="J487" s="7"/>
      <c r="K487" s="7"/>
      <c r="L487" s="7"/>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c r="BI487" s="7"/>
      <c r="BJ487" s="7"/>
      <c r="BK487" s="7"/>
      <c r="BL487" s="7"/>
      <c r="BM487" s="7"/>
      <c r="BN487" s="7"/>
      <c r="BO487" s="7"/>
      <c r="BP487" s="7"/>
      <c r="BQ487" s="7"/>
      <c r="BR487" s="7"/>
      <c r="BS487" s="7"/>
      <c r="BT487" s="7"/>
      <c r="BU487" s="7"/>
      <c r="BV487" s="7"/>
      <c r="BW487" s="7"/>
      <c r="BX487" s="7"/>
      <c r="BY487" s="7"/>
      <c r="BZ487" s="7"/>
      <c r="CA487" s="7"/>
      <c r="CB487" s="7"/>
      <c r="CC487" s="7"/>
      <c r="CD487" s="7"/>
      <c r="CE487" s="7"/>
      <c r="CF487" s="7"/>
      <c r="CG487" s="7"/>
      <c r="CH487" s="7"/>
      <c r="CI487" s="7"/>
      <c r="CJ487" s="7"/>
    </row>
    <row r="488" spans="5:88" s="8" customFormat="1" hidden="1" x14ac:dyDescent="0.25">
      <c r="E488" s="234"/>
      <c r="F488" s="242"/>
      <c r="H488" s="7"/>
      <c r="I488" s="7"/>
      <c r="J488" s="7"/>
      <c r="K488" s="7"/>
      <c r="L488" s="7"/>
      <c r="M488" s="7"/>
      <c r="N488" s="7"/>
      <c r="O488" s="7"/>
      <c r="P488" s="7"/>
      <c r="Q488" s="7"/>
      <c r="R488" s="7"/>
      <c r="S488" s="7"/>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7"/>
      <c r="AZ488" s="7"/>
      <c r="BA488" s="7"/>
      <c r="BB488" s="7"/>
      <c r="BC488" s="7"/>
      <c r="BD488" s="7"/>
      <c r="BE488" s="7"/>
      <c r="BF488" s="7"/>
      <c r="BG488" s="7"/>
      <c r="BH488" s="7"/>
      <c r="BI488" s="7"/>
      <c r="BJ488" s="7"/>
      <c r="BK488" s="7"/>
      <c r="BL488" s="7"/>
      <c r="BM488" s="7"/>
      <c r="BN488" s="7"/>
      <c r="BO488" s="7"/>
      <c r="BP488" s="7"/>
      <c r="BQ488" s="7"/>
      <c r="BR488" s="7"/>
      <c r="BS488" s="7"/>
      <c r="BT488" s="7"/>
      <c r="BU488" s="7"/>
      <c r="BV488" s="7"/>
      <c r="BW488" s="7"/>
      <c r="BX488" s="7"/>
      <c r="BY488" s="7"/>
      <c r="BZ488" s="7"/>
      <c r="CA488" s="7"/>
      <c r="CB488" s="7"/>
      <c r="CC488" s="7"/>
      <c r="CD488" s="7"/>
      <c r="CE488" s="7"/>
      <c r="CF488" s="7"/>
      <c r="CG488" s="7"/>
      <c r="CH488" s="7"/>
      <c r="CI488" s="7"/>
      <c r="CJ488" s="7"/>
    </row>
    <row r="489" spans="5:88" s="8" customFormat="1" hidden="1" x14ac:dyDescent="0.25">
      <c r="E489" s="234"/>
      <c r="F489" s="242"/>
      <c r="H489" s="7"/>
      <c r="I489" s="7"/>
      <c r="J489" s="7"/>
      <c r="K489" s="7"/>
      <c r="L489" s="7"/>
      <c r="M489" s="7"/>
      <c r="N489" s="7"/>
      <c r="O489" s="7"/>
      <c r="P489" s="7"/>
      <c r="Q489" s="7"/>
      <c r="R489" s="7"/>
      <c r="S489" s="7"/>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s="7"/>
      <c r="BA489" s="7"/>
      <c r="BB489" s="7"/>
      <c r="BC489" s="7"/>
      <c r="BD489" s="7"/>
      <c r="BE489" s="7"/>
      <c r="BF489" s="7"/>
      <c r="BG489" s="7"/>
      <c r="BH489" s="7"/>
      <c r="BI489" s="7"/>
      <c r="BJ489" s="7"/>
      <c r="BK489" s="7"/>
      <c r="BL489" s="7"/>
      <c r="BM489" s="7"/>
      <c r="BN489" s="7"/>
      <c r="BO489" s="7"/>
      <c r="BP489" s="7"/>
      <c r="BQ489" s="7"/>
      <c r="BR489" s="7"/>
      <c r="BS489" s="7"/>
      <c r="BT489" s="7"/>
      <c r="BU489" s="7"/>
      <c r="BV489" s="7"/>
      <c r="BW489" s="7"/>
      <c r="BX489" s="7"/>
      <c r="BY489" s="7"/>
      <c r="BZ489" s="7"/>
      <c r="CA489" s="7"/>
      <c r="CB489" s="7"/>
      <c r="CC489" s="7"/>
      <c r="CD489" s="7"/>
      <c r="CE489" s="7"/>
      <c r="CF489" s="7"/>
      <c r="CG489" s="7"/>
      <c r="CH489" s="7"/>
      <c r="CI489" s="7"/>
      <c r="CJ489" s="7"/>
    </row>
    <row r="490" spans="5:88" s="8" customFormat="1" hidden="1" x14ac:dyDescent="0.25">
      <c r="E490" s="234"/>
      <c r="F490" s="242"/>
      <c r="H490" s="7"/>
      <c r="I490" s="7"/>
      <c r="J490" s="7"/>
      <c r="K490" s="7"/>
      <c r="L490" s="7"/>
      <c r="M490" s="7"/>
      <c r="N490" s="7"/>
      <c r="O490" s="7"/>
      <c r="P490" s="7"/>
      <c r="Q490" s="7"/>
      <c r="R490" s="7"/>
      <c r="S490" s="7"/>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c r="BA490" s="7"/>
      <c r="BB490" s="7"/>
      <c r="BC490" s="7"/>
      <c r="BD490" s="7"/>
      <c r="BE490" s="7"/>
      <c r="BF490" s="7"/>
      <c r="BG490" s="7"/>
      <c r="BH490" s="7"/>
      <c r="BI490" s="7"/>
      <c r="BJ490" s="7"/>
      <c r="BK490" s="7"/>
      <c r="BL490" s="7"/>
      <c r="BM490" s="7"/>
      <c r="BN490" s="7"/>
      <c r="BO490" s="7"/>
      <c r="BP490" s="7"/>
      <c r="BQ490" s="7"/>
      <c r="BR490" s="7"/>
      <c r="BS490" s="7"/>
      <c r="BT490" s="7"/>
      <c r="BU490" s="7"/>
      <c r="BV490" s="7"/>
      <c r="BW490" s="7"/>
      <c r="BX490" s="7"/>
      <c r="BY490" s="7"/>
      <c r="BZ490" s="7"/>
      <c r="CA490" s="7"/>
      <c r="CB490" s="7"/>
      <c r="CC490" s="7"/>
      <c r="CD490" s="7"/>
      <c r="CE490" s="7"/>
      <c r="CF490" s="7"/>
      <c r="CG490" s="7"/>
      <c r="CH490" s="7"/>
      <c r="CI490" s="7"/>
      <c r="CJ490" s="7"/>
    </row>
    <row r="491" spans="5:88" s="8" customFormat="1" hidden="1" x14ac:dyDescent="0.25">
      <c r="E491" s="234"/>
      <c r="F491" s="242"/>
      <c r="H491" s="7"/>
      <c r="I491" s="7"/>
      <c r="J491" s="7"/>
      <c r="K491" s="7"/>
      <c r="L491" s="7"/>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c r="BA491" s="7"/>
      <c r="BB491" s="7"/>
      <c r="BC491" s="7"/>
      <c r="BD491" s="7"/>
      <c r="BE491" s="7"/>
      <c r="BF491" s="7"/>
      <c r="BG491" s="7"/>
      <c r="BH491" s="7"/>
      <c r="BI491" s="7"/>
      <c r="BJ491" s="7"/>
      <c r="BK491" s="7"/>
      <c r="BL491" s="7"/>
      <c r="BM491" s="7"/>
      <c r="BN491" s="7"/>
      <c r="BO491" s="7"/>
      <c r="BP491" s="7"/>
      <c r="BQ491" s="7"/>
      <c r="BR491" s="7"/>
      <c r="BS491" s="7"/>
      <c r="BT491" s="7"/>
      <c r="BU491" s="7"/>
      <c r="BV491" s="7"/>
      <c r="BW491" s="7"/>
      <c r="BX491" s="7"/>
      <c r="BY491" s="7"/>
      <c r="BZ491" s="7"/>
      <c r="CA491" s="7"/>
      <c r="CB491" s="7"/>
      <c r="CC491" s="7"/>
      <c r="CD491" s="7"/>
      <c r="CE491" s="7"/>
      <c r="CF491" s="7"/>
      <c r="CG491" s="7"/>
      <c r="CH491" s="7"/>
      <c r="CI491" s="7"/>
      <c r="CJ491" s="7"/>
    </row>
    <row r="492" spans="5:88" s="8" customFormat="1" hidden="1" x14ac:dyDescent="0.25">
      <c r="E492" s="234"/>
      <c r="F492" s="242"/>
      <c r="H492" s="7"/>
      <c r="I492" s="7"/>
      <c r="J492" s="7"/>
      <c r="K492" s="7"/>
      <c r="L492" s="7"/>
      <c r="M492" s="7"/>
      <c r="N492" s="7"/>
      <c r="O492" s="7"/>
      <c r="P492" s="7"/>
      <c r="Q492" s="7"/>
      <c r="R492" s="7"/>
      <c r="S492" s="7"/>
      <c r="T492" s="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c r="BA492" s="7"/>
      <c r="BB492" s="7"/>
      <c r="BC492" s="7"/>
      <c r="BD492" s="7"/>
      <c r="BE492" s="7"/>
      <c r="BF492" s="7"/>
      <c r="BG492" s="7"/>
      <c r="BH492" s="7"/>
      <c r="BI492" s="7"/>
      <c r="BJ492" s="7"/>
      <c r="BK492" s="7"/>
      <c r="BL492" s="7"/>
      <c r="BM492" s="7"/>
      <c r="BN492" s="7"/>
      <c r="BO492" s="7"/>
      <c r="BP492" s="7"/>
      <c r="BQ492" s="7"/>
      <c r="BR492" s="7"/>
      <c r="BS492" s="7"/>
      <c r="BT492" s="7"/>
      <c r="BU492" s="7"/>
      <c r="BV492" s="7"/>
      <c r="BW492" s="7"/>
      <c r="BX492" s="7"/>
      <c r="BY492" s="7"/>
      <c r="BZ492" s="7"/>
      <c r="CA492" s="7"/>
      <c r="CB492" s="7"/>
      <c r="CC492" s="7"/>
      <c r="CD492" s="7"/>
      <c r="CE492" s="7"/>
      <c r="CF492" s="7"/>
      <c r="CG492" s="7"/>
      <c r="CH492" s="7"/>
      <c r="CI492" s="7"/>
      <c r="CJ492" s="7"/>
    </row>
    <row r="493" spans="5:88" s="8" customFormat="1" hidden="1" x14ac:dyDescent="0.25">
      <c r="E493" s="234"/>
      <c r="F493" s="242"/>
      <c r="H493" s="7"/>
      <c r="I493" s="7"/>
      <c r="J493" s="7"/>
      <c r="K493" s="7"/>
      <c r="L493" s="7"/>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s="7"/>
      <c r="BA493" s="7"/>
      <c r="BB493" s="7"/>
      <c r="BC493" s="7"/>
      <c r="BD493" s="7"/>
      <c r="BE493" s="7"/>
      <c r="BF493" s="7"/>
      <c r="BG493" s="7"/>
      <c r="BH493" s="7"/>
      <c r="BI493" s="7"/>
      <c r="BJ493" s="7"/>
      <c r="BK493" s="7"/>
      <c r="BL493" s="7"/>
      <c r="BM493" s="7"/>
      <c r="BN493" s="7"/>
      <c r="BO493" s="7"/>
      <c r="BP493" s="7"/>
      <c r="BQ493" s="7"/>
      <c r="BR493" s="7"/>
      <c r="BS493" s="7"/>
      <c r="BT493" s="7"/>
      <c r="BU493" s="7"/>
      <c r="BV493" s="7"/>
      <c r="BW493" s="7"/>
      <c r="BX493" s="7"/>
      <c r="BY493" s="7"/>
      <c r="BZ493" s="7"/>
      <c r="CA493" s="7"/>
      <c r="CB493" s="7"/>
      <c r="CC493" s="7"/>
      <c r="CD493" s="7"/>
      <c r="CE493" s="7"/>
      <c r="CF493" s="7"/>
      <c r="CG493" s="7"/>
      <c r="CH493" s="7"/>
      <c r="CI493" s="7"/>
      <c r="CJ493" s="7"/>
    </row>
    <row r="494" spans="5:88" s="8" customFormat="1" hidden="1" x14ac:dyDescent="0.25">
      <c r="E494" s="234"/>
      <c r="F494" s="242"/>
      <c r="H494" s="7"/>
      <c r="I494" s="7"/>
      <c r="J494" s="7"/>
      <c r="K494" s="7"/>
      <c r="L494" s="7"/>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7"/>
      <c r="BJ494" s="7"/>
      <c r="BK494" s="7"/>
      <c r="BL494" s="7"/>
      <c r="BM494" s="7"/>
      <c r="BN494" s="7"/>
      <c r="BO494" s="7"/>
      <c r="BP494" s="7"/>
      <c r="BQ494" s="7"/>
      <c r="BR494" s="7"/>
      <c r="BS494" s="7"/>
      <c r="BT494" s="7"/>
      <c r="BU494" s="7"/>
      <c r="BV494" s="7"/>
      <c r="BW494" s="7"/>
      <c r="BX494" s="7"/>
      <c r="BY494" s="7"/>
      <c r="BZ494" s="7"/>
      <c r="CA494" s="7"/>
      <c r="CB494" s="7"/>
      <c r="CC494" s="7"/>
      <c r="CD494" s="7"/>
      <c r="CE494" s="7"/>
      <c r="CF494" s="7"/>
      <c r="CG494" s="7"/>
      <c r="CH494" s="7"/>
      <c r="CI494" s="7"/>
      <c r="CJ494" s="7"/>
    </row>
    <row r="495" spans="5:88" s="8" customFormat="1" hidden="1" x14ac:dyDescent="0.25">
      <c r="E495" s="234"/>
      <c r="F495" s="242"/>
      <c r="H495" s="7"/>
      <c r="I495" s="7"/>
      <c r="J495" s="7"/>
      <c r="K495" s="7"/>
      <c r="L495" s="7"/>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c r="BI495" s="7"/>
      <c r="BJ495" s="7"/>
      <c r="BK495" s="7"/>
      <c r="BL495" s="7"/>
      <c r="BM495" s="7"/>
      <c r="BN495" s="7"/>
      <c r="BO495" s="7"/>
      <c r="BP495" s="7"/>
      <c r="BQ495" s="7"/>
      <c r="BR495" s="7"/>
      <c r="BS495" s="7"/>
      <c r="BT495" s="7"/>
      <c r="BU495" s="7"/>
      <c r="BV495" s="7"/>
      <c r="BW495" s="7"/>
      <c r="BX495" s="7"/>
      <c r="BY495" s="7"/>
      <c r="BZ495" s="7"/>
      <c r="CA495" s="7"/>
      <c r="CB495" s="7"/>
      <c r="CC495" s="7"/>
      <c r="CD495" s="7"/>
      <c r="CE495" s="7"/>
      <c r="CF495" s="7"/>
      <c r="CG495" s="7"/>
      <c r="CH495" s="7"/>
      <c r="CI495" s="7"/>
      <c r="CJ495" s="7"/>
    </row>
    <row r="496" spans="5:88" s="8" customFormat="1" hidden="1" x14ac:dyDescent="0.25">
      <c r="E496" s="234"/>
      <c r="F496" s="242"/>
      <c r="H496" s="7"/>
      <c r="I496" s="7"/>
      <c r="J496" s="7"/>
      <c r="K496" s="7"/>
      <c r="L496" s="7"/>
      <c r="M496" s="7"/>
      <c r="N496" s="7"/>
      <c r="O496" s="7"/>
      <c r="P496" s="7"/>
      <c r="Q496" s="7"/>
      <c r="R496" s="7"/>
      <c r="S496" s="7"/>
      <c r="T496" s="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7"/>
      <c r="AZ496" s="7"/>
      <c r="BA496" s="7"/>
      <c r="BB496" s="7"/>
      <c r="BC496" s="7"/>
      <c r="BD496" s="7"/>
      <c r="BE496" s="7"/>
      <c r="BF496" s="7"/>
      <c r="BG496" s="7"/>
      <c r="BH496" s="7"/>
      <c r="BI496" s="7"/>
      <c r="BJ496" s="7"/>
      <c r="BK496" s="7"/>
      <c r="BL496" s="7"/>
      <c r="BM496" s="7"/>
      <c r="BN496" s="7"/>
      <c r="BO496" s="7"/>
      <c r="BP496" s="7"/>
      <c r="BQ496" s="7"/>
      <c r="BR496" s="7"/>
      <c r="BS496" s="7"/>
      <c r="BT496" s="7"/>
      <c r="BU496" s="7"/>
      <c r="BV496" s="7"/>
      <c r="BW496" s="7"/>
      <c r="BX496" s="7"/>
      <c r="BY496" s="7"/>
      <c r="BZ496" s="7"/>
      <c r="CA496" s="7"/>
      <c r="CB496" s="7"/>
      <c r="CC496" s="7"/>
      <c r="CD496" s="7"/>
      <c r="CE496" s="7"/>
      <c r="CF496" s="7"/>
      <c r="CG496" s="7"/>
      <c r="CH496" s="7"/>
      <c r="CI496" s="7"/>
      <c r="CJ496" s="7"/>
    </row>
    <row r="497" spans="5:88" s="8" customFormat="1" hidden="1" x14ac:dyDescent="0.25">
      <c r="E497" s="234"/>
      <c r="F497" s="242"/>
      <c r="H497" s="7"/>
      <c r="I497" s="7"/>
      <c r="J497" s="7"/>
      <c r="K497" s="7"/>
      <c r="L497" s="7"/>
      <c r="M497" s="7"/>
      <c r="N497" s="7"/>
      <c r="O497" s="7"/>
      <c r="P497" s="7"/>
      <c r="Q497" s="7"/>
      <c r="R497" s="7"/>
      <c r="S497" s="7"/>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s="7"/>
      <c r="BA497" s="7"/>
      <c r="BB497" s="7"/>
      <c r="BC497" s="7"/>
      <c r="BD497" s="7"/>
      <c r="BE497" s="7"/>
      <c r="BF497" s="7"/>
      <c r="BG497" s="7"/>
      <c r="BH497" s="7"/>
      <c r="BI497" s="7"/>
      <c r="BJ497" s="7"/>
      <c r="BK497" s="7"/>
      <c r="BL497" s="7"/>
      <c r="BM497" s="7"/>
      <c r="BN497" s="7"/>
      <c r="BO497" s="7"/>
      <c r="BP497" s="7"/>
      <c r="BQ497" s="7"/>
      <c r="BR497" s="7"/>
      <c r="BS497" s="7"/>
      <c r="BT497" s="7"/>
      <c r="BU497" s="7"/>
      <c r="BV497" s="7"/>
      <c r="BW497" s="7"/>
      <c r="BX497" s="7"/>
      <c r="BY497" s="7"/>
      <c r="BZ497" s="7"/>
      <c r="CA497" s="7"/>
      <c r="CB497" s="7"/>
      <c r="CC497" s="7"/>
      <c r="CD497" s="7"/>
      <c r="CE497" s="7"/>
      <c r="CF497" s="7"/>
      <c r="CG497" s="7"/>
      <c r="CH497" s="7"/>
      <c r="CI497" s="7"/>
      <c r="CJ497" s="7"/>
    </row>
    <row r="498" spans="5:88" s="8" customFormat="1" hidden="1" x14ac:dyDescent="0.25">
      <c r="E498" s="234"/>
      <c r="F498" s="242"/>
      <c r="H498" s="7"/>
      <c r="I498" s="7"/>
      <c r="J498" s="7"/>
      <c r="K498" s="7"/>
      <c r="L498" s="7"/>
      <c r="M498" s="7"/>
      <c r="N498" s="7"/>
      <c r="O498" s="7"/>
      <c r="P498" s="7"/>
      <c r="Q498" s="7"/>
      <c r="R498" s="7"/>
      <c r="S498" s="7"/>
      <c r="T498" s="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c r="BI498" s="7"/>
      <c r="BJ498" s="7"/>
      <c r="BK498" s="7"/>
      <c r="BL498" s="7"/>
      <c r="BM498" s="7"/>
      <c r="BN498" s="7"/>
      <c r="BO498" s="7"/>
      <c r="BP498" s="7"/>
      <c r="BQ498" s="7"/>
      <c r="BR498" s="7"/>
      <c r="BS498" s="7"/>
      <c r="BT498" s="7"/>
      <c r="BU498" s="7"/>
      <c r="BV498" s="7"/>
      <c r="BW498" s="7"/>
      <c r="BX498" s="7"/>
      <c r="BY498" s="7"/>
      <c r="BZ498" s="7"/>
      <c r="CA498" s="7"/>
      <c r="CB498" s="7"/>
      <c r="CC498" s="7"/>
      <c r="CD498" s="7"/>
      <c r="CE498" s="7"/>
      <c r="CF498" s="7"/>
      <c r="CG498" s="7"/>
      <c r="CH498" s="7"/>
      <c r="CI498" s="7"/>
      <c r="CJ498" s="7"/>
    </row>
    <row r="499" spans="5:88" s="8" customFormat="1" hidden="1" x14ac:dyDescent="0.25">
      <c r="E499" s="234"/>
      <c r="F499" s="242"/>
      <c r="H499" s="7"/>
      <c r="I499" s="7"/>
      <c r="J499" s="7"/>
      <c r="K499" s="7"/>
      <c r="L499" s="7"/>
      <c r="M499" s="7"/>
      <c r="N499" s="7"/>
      <c r="O499" s="7"/>
      <c r="P499" s="7"/>
      <c r="Q499" s="7"/>
      <c r="R499" s="7"/>
      <c r="S499" s="7"/>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s="7"/>
      <c r="BA499" s="7"/>
      <c r="BB499" s="7"/>
      <c r="BC499" s="7"/>
      <c r="BD499" s="7"/>
      <c r="BE499" s="7"/>
      <c r="BF499" s="7"/>
      <c r="BG499" s="7"/>
      <c r="BH499" s="7"/>
      <c r="BI499" s="7"/>
      <c r="BJ499" s="7"/>
      <c r="BK499" s="7"/>
      <c r="BL499" s="7"/>
      <c r="BM499" s="7"/>
      <c r="BN499" s="7"/>
      <c r="BO499" s="7"/>
      <c r="BP499" s="7"/>
      <c r="BQ499" s="7"/>
      <c r="BR499" s="7"/>
      <c r="BS499" s="7"/>
      <c r="BT499" s="7"/>
      <c r="BU499" s="7"/>
      <c r="BV499" s="7"/>
      <c r="BW499" s="7"/>
      <c r="BX499" s="7"/>
      <c r="BY499" s="7"/>
      <c r="BZ499" s="7"/>
      <c r="CA499" s="7"/>
      <c r="CB499" s="7"/>
      <c r="CC499" s="7"/>
      <c r="CD499" s="7"/>
      <c r="CE499" s="7"/>
      <c r="CF499" s="7"/>
      <c r="CG499" s="7"/>
      <c r="CH499" s="7"/>
      <c r="CI499" s="7"/>
      <c r="CJ499" s="7"/>
    </row>
    <row r="500" spans="5:88" s="8" customFormat="1" hidden="1" x14ac:dyDescent="0.25">
      <c r="E500" s="234"/>
      <c r="F500" s="242"/>
      <c r="H500" s="7"/>
      <c r="I500" s="7"/>
      <c r="J500" s="7"/>
      <c r="K500" s="7"/>
      <c r="L500" s="7"/>
      <c r="M500" s="7"/>
      <c r="N500" s="7"/>
      <c r="O500" s="7"/>
      <c r="P500" s="7"/>
      <c r="Q500" s="7"/>
      <c r="R500" s="7"/>
      <c r="S500" s="7"/>
      <c r="T500" s="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s="7"/>
      <c r="BA500" s="7"/>
      <c r="BB500" s="7"/>
      <c r="BC500" s="7"/>
      <c r="BD500" s="7"/>
      <c r="BE500" s="7"/>
      <c r="BF500" s="7"/>
      <c r="BG500" s="7"/>
      <c r="BH500" s="7"/>
      <c r="BI500" s="7"/>
      <c r="BJ500" s="7"/>
      <c r="BK500" s="7"/>
      <c r="BL500" s="7"/>
      <c r="BM500" s="7"/>
      <c r="BN500" s="7"/>
      <c r="BO500" s="7"/>
      <c r="BP500" s="7"/>
      <c r="BQ500" s="7"/>
      <c r="BR500" s="7"/>
      <c r="BS500" s="7"/>
      <c r="BT500" s="7"/>
      <c r="BU500" s="7"/>
      <c r="BV500" s="7"/>
      <c r="BW500" s="7"/>
      <c r="BX500" s="7"/>
      <c r="BY500" s="7"/>
      <c r="BZ500" s="7"/>
      <c r="CA500" s="7"/>
      <c r="CB500" s="7"/>
      <c r="CC500" s="7"/>
      <c r="CD500" s="7"/>
      <c r="CE500" s="7"/>
      <c r="CF500" s="7"/>
      <c r="CG500" s="7"/>
      <c r="CH500" s="7"/>
      <c r="CI500" s="7"/>
      <c r="CJ500" s="7"/>
    </row>
    <row r="501" spans="5:88" s="8" customFormat="1" hidden="1" x14ac:dyDescent="0.25">
      <c r="E501" s="234"/>
      <c r="F501" s="242"/>
      <c r="H501" s="7"/>
      <c r="I501" s="7"/>
      <c r="J501" s="7"/>
      <c r="K501" s="7"/>
      <c r="L501" s="7"/>
      <c r="M501" s="7"/>
      <c r="N501" s="7"/>
      <c r="O501" s="7"/>
      <c r="P501" s="7"/>
      <c r="Q501" s="7"/>
      <c r="R501" s="7"/>
      <c r="S501" s="7"/>
      <c r="T501" s="7"/>
      <c r="U501" s="7"/>
      <c r="V501" s="7"/>
      <c r="W501" s="7"/>
      <c r="X501" s="7"/>
      <c r="Y501" s="7"/>
      <c r="Z501" s="7"/>
      <c r="AA501" s="7"/>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7"/>
      <c r="AZ501" s="7"/>
      <c r="BA501" s="7"/>
      <c r="BB501" s="7"/>
      <c r="BC501" s="7"/>
      <c r="BD501" s="7"/>
      <c r="BE501" s="7"/>
      <c r="BF501" s="7"/>
      <c r="BG501" s="7"/>
      <c r="BH501" s="7"/>
      <c r="BI501" s="7"/>
      <c r="BJ501" s="7"/>
      <c r="BK501" s="7"/>
      <c r="BL501" s="7"/>
      <c r="BM501" s="7"/>
      <c r="BN501" s="7"/>
      <c r="BO501" s="7"/>
      <c r="BP501" s="7"/>
      <c r="BQ501" s="7"/>
      <c r="BR501" s="7"/>
      <c r="BS501" s="7"/>
      <c r="BT501" s="7"/>
      <c r="BU501" s="7"/>
      <c r="BV501" s="7"/>
      <c r="BW501" s="7"/>
      <c r="BX501" s="7"/>
      <c r="BY501" s="7"/>
      <c r="BZ501" s="7"/>
      <c r="CA501" s="7"/>
      <c r="CB501" s="7"/>
      <c r="CC501" s="7"/>
      <c r="CD501" s="7"/>
      <c r="CE501" s="7"/>
      <c r="CF501" s="7"/>
      <c r="CG501" s="7"/>
      <c r="CH501" s="7"/>
      <c r="CI501" s="7"/>
      <c r="CJ501" s="7"/>
    </row>
    <row r="502" spans="5:88" s="8" customFormat="1" hidden="1" x14ac:dyDescent="0.25">
      <c r="E502" s="234"/>
      <c r="F502" s="242"/>
      <c r="H502" s="7"/>
      <c r="I502" s="7"/>
      <c r="J502" s="7"/>
      <c r="K502" s="7"/>
      <c r="L502" s="7"/>
      <c r="M502" s="7"/>
      <c r="N502" s="7"/>
      <c r="O502" s="7"/>
      <c r="P502" s="7"/>
      <c r="Q502" s="7"/>
      <c r="R502" s="7"/>
      <c r="S502" s="7"/>
      <c r="T502" s="7"/>
      <c r="U502" s="7"/>
      <c r="V502" s="7"/>
      <c r="W502" s="7"/>
      <c r="X502" s="7"/>
      <c r="Y502" s="7"/>
      <c r="Z502" s="7"/>
      <c r="AA502" s="7"/>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7"/>
      <c r="AZ502" s="7"/>
      <c r="BA502" s="7"/>
      <c r="BB502" s="7"/>
      <c r="BC502" s="7"/>
      <c r="BD502" s="7"/>
      <c r="BE502" s="7"/>
      <c r="BF502" s="7"/>
      <c r="BG502" s="7"/>
      <c r="BH502" s="7"/>
      <c r="BI502" s="7"/>
      <c r="BJ502" s="7"/>
      <c r="BK502" s="7"/>
      <c r="BL502" s="7"/>
      <c r="BM502" s="7"/>
      <c r="BN502" s="7"/>
      <c r="BO502" s="7"/>
      <c r="BP502" s="7"/>
      <c r="BQ502" s="7"/>
      <c r="BR502" s="7"/>
      <c r="BS502" s="7"/>
      <c r="BT502" s="7"/>
      <c r="BU502" s="7"/>
      <c r="BV502" s="7"/>
      <c r="BW502" s="7"/>
      <c r="BX502" s="7"/>
      <c r="BY502" s="7"/>
      <c r="BZ502" s="7"/>
      <c r="CA502" s="7"/>
      <c r="CB502" s="7"/>
      <c r="CC502" s="7"/>
      <c r="CD502" s="7"/>
      <c r="CE502" s="7"/>
      <c r="CF502" s="7"/>
      <c r="CG502" s="7"/>
      <c r="CH502" s="7"/>
      <c r="CI502" s="7"/>
      <c r="CJ502" s="7"/>
    </row>
    <row r="503" spans="5:88" s="8" customFormat="1" hidden="1" x14ac:dyDescent="0.25">
      <c r="E503" s="234"/>
      <c r="F503" s="242"/>
      <c r="H503" s="7"/>
      <c r="I503" s="7"/>
      <c r="J503" s="7"/>
      <c r="K503" s="7"/>
      <c r="L503" s="7"/>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c r="BA503" s="7"/>
      <c r="BB503" s="7"/>
      <c r="BC503" s="7"/>
      <c r="BD503" s="7"/>
      <c r="BE503" s="7"/>
      <c r="BF503" s="7"/>
      <c r="BG503" s="7"/>
      <c r="BH503" s="7"/>
      <c r="BI503" s="7"/>
      <c r="BJ503" s="7"/>
      <c r="BK503" s="7"/>
      <c r="BL503" s="7"/>
      <c r="BM503" s="7"/>
      <c r="BN503" s="7"/>
      <c r="BO503" s="7"/>
      <c r="BP503" s="7"/>
      <c r="BQ503" s="7"/>
      <c r="BR503" s="7"/>
      <c r="BS503" s="7"/>
      <c r="BT503" s="7"/>
      <c r="BU503" s="7"/>
      <c r="BV503" s="7"/>
      <c r="BW503" s="7"/>
      <c r="BX503" s="7"/>
      <c r="BY503" s="7"/>
      <c r="BZ503" s="7"/>
      <c r="CA503" s="7"/>
      <c r="CB503" s="7"/>
      <c r="CC503" s="7"/>
      <c r="CD503" s="7"/>
      <c r="CE503" s="7"/>
      <c r="CF503" s="7"/>
      <c r="CG503" s="7"/>
      <c r="CH503" s="7"/>
      <c r="CI503" s="7"/>
      <c r="CJ503" s="7"/>
    </row>
    <row r="504" spans="5:88" s="8" customFormat="1" hidden="1" x14ac:dyDescent="0.25">
      <c r="E504" s="234"/>
      <c r="F504" s="242"/>
      <c r="H504" s="7"/>
      <c r="I504" s="7"/>
      <c r="J504" s="7"/>
      <c r="K504" s="7"/>
      <c r="L504" s="7"/>
      <c r="M504" s="7"/>
      <c r="N504" s="7"/>
      <c r="O504" s="7"/>
      <c r="P504" s="7"/>
      <c r="Q504" s="7"/>
      <c r="R504" s="7"/>
      <c r="S504" s="7"/>
      <c r="T504" s="7"/>
      <c r="U504" s="7"/>
      <c r="V504" s="7"/>
      <c r="W504" s="7"/>
      <c r="X504" s="7"/>
      <c r="Y504" s="7"/>
      <c r="Z504" s="7"/>
      <c r="AA504" s="7"/>
      <c r="AB504" s="7"/>
      <c r="AC504" s="7"/>
      <c r="AD504" s="7"/>
      <c r="AE504" s="7"/>
      <c r="AF504" s="7"/>
      <c r="AG504" s="7"/>
      <c r="AH504" s="7"/>
      <c r="AI504" s="7"/>
      <c r="AJ504" s="7"/>
      <c r="AK504" s="7"/>
      <c r="AL504" s="7"/>
      <c r="AM504" s="7"/>
      <c r="AN504" s="7"/>
      <c r="AO504" s="7"/>
      <c r="AP504" s="7"/>
      <c r="AQ504" s="7"/>
      <c r="AR504" s="7"/>
      <c r="AS504" s="7"/>
      <c r="AT504" s="7"/>
      <c r="AU504" s="7"/>
      <c r="AV504" s="7"/>
      <c r="AW504" s="7"/>
      <c r="AX504" s="7"/>
      <c r="AY504" s="7"/>
      <c r="AZ504" s="7"/>
      <c r="BA504" s="7"/>
      <c r="BB504" s="7"/>
      <c r="BC504" s="7"/>
      <c r="BD504" s="7"/>
      <c r="BE504" s="7"/>
      <c r="BF504" s="7"/>
      <c r="BG504" s="7"/>
      <c r="BH504" s="7"/>
      <c r="BI504" s="7"/>
      <c r="BJ504" s="7"/>
      <c r="BK504" s="7"/>
      <c r="BL504" s="7"/>
      <c r="BM504" s="7"/>
      <c r="BN504" s="7"/>
      <c r="BO504" s="7"/>
      <c r="BP504" s="7"/>
      <c r="BQ504" s="7"/>
      <c r="BR504" s="7"/>
      <c r="BS504" s="7"/>
      <c r="BT504" s="7"/>
      <c r="BU504" s="7"/>
      <c r="BV504" s="7"/>
      <c r="BW504" s="7"/>
      <c r="BX504" s="7"/>
      <c r="BY504" s="7"/>
      <c r="BZ504" s="7"/>
      <c r="CA504" s="7"/>
      <c r="CB504" s="7"/>
      <c r="CC504" s="7"/>
      <c r="CD504" s="7"/>
      <c r="CE504" s="7"/>
      <c r="CF504" s="7"/>
      <c r="CG504" s="7"/>
      <c r="CH504" s="7"/>
      <c r="CI504" s="7"/>
      <c r="CJ504" s="7"/>
    </row>
    <row r="505" spans="5:88" s="8" customFormat="1" hidden="1" x14ac:dyDescent="0.25">
      <c r="E505" s="234"/>
      <c r="F505" s="242"/>
      <c r="H505" s="7"/>
      <c r="I505" s="7"/>
      <c r="J505" s="7"/>
      <c r="K505" s="7"/>
      <c r="L505" s="7"/>
      <c r="M505" s="7"/>
      <c r="N505" s="7"/>
      <c r="O505" s="7"/>
      <c r="P505" s="7"/>
      <c r="Q505" s="7"/>
      <c r="R505" s="7"/>
      <c r="S505" s="7"/>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c r="BA505" s="7"/>
      <c r="BB505" s="7"/>
      <c r="BC505" s="7"/>
      <c r="BD505" s="7"/>
      <c r="BE505" s="7"/>
      <c r="BF505" s="7"/>
      <c r="BG505" s="7"/>
      <c r="BH505" s="7"/>
      <c r="BI505" s="7"/>
      <c r="BJ505" s="7"/>
      <c r="BK505" s="7"/>
      <c r="BL505" s="7"/>
      <c r="BM505" s="7"/>
      <c r="BN505" s="7"/>
      <c r="BO505" s="7"/>
      <c r="BP505" s="7"/>
      <c r="BQ505" s="7"/>
      <c r="BR505" s="7"/>
      <c r="BS505" s="7"/>
      <c r="BT505" s="7"/>
      <c r="BU505" s="7"/>
      <c r="BV505" s="7"/>
      <c r="BW505" s="7"/>
      <c r="BX505" s="7"/>
      <c r="BY505" s="7"/>
      <c r="BZ505" s="7"/>
      <c r="CA505" s="7"/>
      <c r="CB505" s="7"/>
      <c r="CC505" s="7"/>
      <c r="CD505" s="7"/>
      <c r="CE505" s="7"/>
      <c r="CF505" s="7"/>
      <c r="CG505" s="7"/>
      <c r="CH505" s="7"/>
      <c r="CI505" s="7"/>
      <c r="CJ505" s="7"/>
    </row>
    <row r="506" spans="5:88" s="8" customFormat="1" hidden="1" x14ac:dyDescent="0.25">
      <c r="E506" s="234"/>
      <c r="F506" s="242"/>
      <c r="H506" s="7"/>
      <c r="I506" s="7"/>
      <c r="J506" s="7"/>
      <c r="K506" s="7"/>
      <c r="L506" s="7"/>
      <c r="M506" s="7"/>
      <c r="N506" s="7"/>
      <c r="O506" s="7"/>
      <c r="P506" s="7"/>
      <c r="Q506" s="7"/>
      <c r="R506" s="7"/>
      <c r="S506" s="7"/>
      <c r="T506" s="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c r="BI506" s="7"/>
      <c r="BJ506" s="7"/>
      <c r="BK506" s="7"/>
      <c r="BL506" s="7"/>
      <c r="BM506" s="7"/>
      <c r="BN506" s="7"/>
      <c r="BO506" s="7"/>
      <c r="BP506" s="7"/>
      <c r="BQ506" s="7"/>
      <c r="BR506" s="7"/>
      <c r="BS506" s="7"/>
      <c r="BT506" s="7"/>
      <c r="BU506" s="7"/>
      <c r="BV506" s="7"/>
      <c r="BW506" s="7"/>
      <c r="BX506" s="7"/>
      <c r="BY506" s="7"/>
      <c r="BZ506" s="7"/>
      <c r="CA506" s="7"/>
      <c r="CB506" s="7"/>
      <c r="CC506" s="7"/>
      <c r="CD506" s="7"/>
      <c r="CE506" s="7"/>
      <c r="CF506" s="7"/>
      <c r="CG506" s="7"/>
      <c r="CH506" s="7"/>
      <c r="CI506" s="7"/>
      <c r="CJ506" s="7"/>
    </row>
    <row r="507" spans="5:88" s="8" customFormat="1" hidden="1" x14ac:dyDescent="0.25">
      <c r="E507" s="234"/>
      <c r="F507" s="242"/>
      <c r="H507" s="7"/>
      <c r="I507" s="7"/>
      <c r="J507" s="7"/>
      <c r="K507" s="7"/>
      <c r="L507" s="7"/>
      <c r="M507" s="7"/>
      <c r="N507" s="7"/>
      <c r="O507" s="7"/>
      <c r="P507" s="7"/>
      <c r="Q507" s="7"/>
      <c r="R507" s="7"/>
      <c r="S507" s="7"/>
      <c r="T507" s="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7"/>
      <c r="AZ507" s="7"/>
      <c r="BA507" s="7"/>
      <c r="BB507" s="7"/>
      <c r="BC507" s="7"/>
      <c r="BD507" s="7"/>
      <c r="BE507" s="7"/>
      <c r="BF507" s="7"/>
      <c r="BG507" s="7"/>
      <c r="BH507" s="7"/>
      <c r="BI507" s="7"/>
      <c r="BJ507" s="7"/>
      <c r="BK507" s="7"/>
      <c r="BL507" s="7"/>
      <c r="BM507" s="7"/>
      <c r="BN507" s="7"/>
      <c r="BO507" s="7"/>
      <c r="BP507" s="7"/>
      <c r="BQ507" s="7"/>
      <c r="BR507" s="7"/>
      <c r="BS507" s="7"/>
      <c r="BT507" s="7"/>
      <c r="BU507" s="7"/>
      <c r="BV507" s="7"/>
      <c r="BW507" s="7"/>
      <c r="BX507" s="7"/>
      <c r="BY507" s="7"/>
      <c r="BZ507" s="7"/>
      <c r="CA507" s="7"/>
      <c r="CB507" s="7"/>
      <c r="CC507" s="7"/>
      <c r="CD507" s="7"/>
      <c r="CE507" s="7"/>
      <c r="CF507" s="7"/>
      <c r="CG507" s="7"/>
      <c r="CH507" s="7"/>
      <c r="CI507" s="7"/>
      <c r="CJ507" s="7"/>
    </row>
    <row r="508" spans="5:88" s="8" customFormat="1" hidden="1" x14ac:dyDescent="0.25">
      <c r="E508" s="234"/>
      <c r="F508" s="242"/>
      <c r="H508" s="7"/>
      <c r="I508" s="7"/>
      <c r="J508" s="7"/>
      <c r="K508" s="7"/>
      <c r="L508" s="7"/>
      <c r="M508" s="7"/>
      <c r="N508" s="7"/>
      <c r="O508" s="7"/>
      <c r="P508" s="7"/>
      <c r="Q508" s="7"/>
      <c r="R508" s="7"/>
      <c r="S508" s="7"/>
      <c r="T508" s="7"/>
      <c r="U508" s="7"/>
      <c r="V508" s="7"/>
      <c r="W508" s="7"/>
      <c r="X508" s="7"/>
      <c r="Y508" s="7"/>
      <c r="Z508" s="7"/>
      <c r="AA508" s="7"/>
      <c r="AB508" s="7"/>
      <c r="AC508" s="7"/>
      <c r="AD508" s="7"/>
      <c r="AE508" s="7"/>
      <c r="AF508" s="7"/>
      <c r="AG508" s="7"/>
      <c r="AH508" s="7"/>
      <c r="AI508" s="7"/>
      <c r="AJ508" s="7"/>
      <c r="AK508" s="7"/>
      <c r="AL508" s="7"/>
      <c r="AM508" s="7"/>
      <c r="AN508" s="7"/>
      <c r="AO508" s="7"/>
      <c r="AP508" s="7"/>
      <c r="AQ508" s="7"/>
      <c r="AR508" s="7"/>
      <c r="AS508" s="7"/>
      <c r="AT508" s="7"/>
      <c r="AU508" s="7"/>
      <c r="AV508" s="7"/>
      <c r="AW508" s="7"/>
      <c r="AX508" s="7"/>
      <c r="AY508" s="7"/>
      <c r="AZ508" s="7"/>
      <c r="BA508" s="7"/>
      <c r="BB508" s="7"/>
      <c r="BC508" s="7"/>
      <c r="BD508" s="7"/>
      <c r="BE508" s="7"/>
      <c r="BF508" s="7"/>
      <c r="BG508" s="7"/>
      <c r="BH508" s="7"/>
      <c r="BI508" s="7"/>
      <c r="BJ508" s="7"/>
      <c r="BK508" s="7"/>
      <c r="BL508" s="7"/>
      <c r="BM508" s="7"/>
      <c r="BN508" s="7"/>
      <c r="BO508" s="7"/>
      <c r="BP508" s="7"/>
      <c r="BQ508" s="7"/>
      <c r="BR508" s="7"/>
      <c r="BS508" s="7"/>
      <c r="BT508" s="7"/>
      <c r="BU508" s="7"/>
      <c r="BV508" s="7"/>
      <c r="BW508" s="7"/>
      <c r="BX508" s="7"/>
      <c r="BY508" s="7"/>
      <c r="BZ508" s="7"/>
      <c r="CA508" s="7"/>
      <c r="CB508" s="7"/>
      <c r="CC508" s="7"/>
      <c r="CD508" s="7"/>
      <c r="CE508" s="7"/>
      <c r="CF508" s="7"/>
      <c r="CG508" s="7"/>
      <c r="CH508" s="7"/>
      <c r="CI508" s="7"/>
      <c r="CJ508" s="7"/>
    </row>
    <row r="509" spans="5:88" s="8" customFormat="1" hidden="1" x14ac:dyDescent="0.25">
      <c r="E509" s="234"/>
      <c r="F509" s="242"/>
      <c r="H509" s="7"/>
      <c r="I509" s="7"/>
      <c r="J509" s="7"/>
      <c r="K509" s="7"/>
      <c r="L509" s="7"/>
      <c r="M509" s="7"/>
      <c r="N509" s="7"/>
      <c r="O509" s="7"/>
      <c r="P509" s="7"/>
      <c r="Q509" s="7"/>
      <c r="R509" s="7"/>
      <c r="S509" s="7"/>
      <c r="T509" s="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7"/>
      <c r="AZ509" s="7"/>
      <c r="BA509" s="7"/>
      <c r="BB509" s="7"/>
      <c r="BC509" s="7"/>
      <c r="BD509" s="7"/>
      <c r="BE509" s="7"/>
      <c r="BF509" s="7"/>
      <c r="BG509" s="7"/>
      <c r="BH509" s="7"/>
      <c r="BI509" s="7"/>
      <c r="BJ509" s="7"/>
      <c r="BK509" s="7"/>
      <c r="BL509" s="7"/>
      <c r="BM509" s="7"/>
      <c r="BN509" s="7"/>
      <c r="BO509" s="7"/>
      <c r="BP509" s="7"/>
      <c r="BQ509" s="7"/>
      <c r="BR509" s="7"/>
      <c r="BS509" s="7"/>
      <c r="BT509" s="7"/>
      <c r="BU509" s="7"/>
      <c r="BV509" s="7"/>
      <c r="BW509" s="7"/>
      <c r="BX509" s="7"/>
      <c r="BY509" s="7"/>
      <c r="BZ509" s="7"/>
      <c r="CA509" s="7"/>
      <c r="CB509" s="7"/>
      <c r="CC509" s="7"/>
      <c r="CD509" s="7"/>
      <c r="CE509" s="7"/>
      <c r="CF509" s="7"/>
      <c r="CG509" s="7"/>
      <c r="CH509" s="7"/>
      <c r="CI509" s="7"/>
      <c r="CJ509" s="7"/>
    </row>
    <row r="510" spans="5:88" s="8" customFormat="1" hidden="1" x14ac:dyDescent="0.25">
      <c r="E510" s="234"/>
      <c r="F510" s="242"/>
      <c r="H510" s="7"/>
      <c r="I510" s="7"/>
      <c r="J510" s="7"/>
      <c r="K510" s="7"/>
      <c r="L510" s="7"/>
      <c r="M510" s="7"/>
      <c r="N510" s="7"/>
      <c r="O510" s="7"/>
      <c r="P510" s="7"/>
      <c r="Q510" s="7"/>
      <c r="R510" s="7"/>
      <c r="S510" s="7"/>
      <c r="T510" s="7"/>
      <c r="U510" s="7"/>
      <c r="V510" s="7"/>
      <c r="W510" s="7"/>
      <c r="X510" s="7"/>
      <c r="Y510" s="7"/>
      <c r="Z510" s="7"/>
      <c r="AA510" s="7"/>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7"/>
      <c r="AZ510" s="7"/>
      <c r="BA510" s="7"/>
      <c r="BB510" s="7"/>
      <c r="BC510" s="7"/>
      <c r="BD510" s="7"/>
      <c r="BE510" s="7"/>
      <c r="BF510" s="7"/>
      <c r="BG510" s="7"/>
      <c r="BH510" s="7"/>
      <c r="BI510" s="7"/>
      <c r="BJ510" s="7"/>
      <c r="BK510" s="7"/>
      <c r="BL510" s="7"/>
      <c r="BM510" s="7"/>
      <c r="BN510" s="7"/>
      <c r="BO510" s="7"/>
      <c r="BP510" s="7"/>
      <c r="BQ510" s="7"/>
      <c r="BR510" s="7"/>
      <c r="BS510" s="7"/>
      <c r="BT510" s="7"/>
      <c r="BU510" s="7"/>
      <c r="BV510" s="7"/>
      <c r="BW510" s="7"/>
      <c r="BX510" s="7"/>
      <c r="BY510" s="7"/>
      <c r="BZ510" s="7"/>
      <c r="CA510" s="7"/>
      <c r="CB510" s="7"/>
      <c r="CC510" s="7"/>
      <c r="CD510" s="7"/>
      <c r="CE510" s="7"/>
      <c r="CF510" s="7"/>
      <c r="CG510" s="7"/>
      <c r="CH510" s="7"/>
      <c r="CI510" s="7"/>
      <c r="CJ510" s="7"/>
    </row>
    <row r="511" spans="5:88" s="8" customFormat="1" hidden="1" x14ac:dyDescent="0.25">
      <c r="E511" s="234"/>
      <c r="F511" s="242"/>
      <c r="H511" s="7"/>
      <c r="I511" s="7"/>
      <c r="J511" s="7"/>
      <c r="K511" s="7"/>
      <c r="L511" s="7"/>
      <c r="M511" s="7"/>
      <c r="N511" s="7"/>
      <c r="O511" s="7"/>
      <c r="P511" s="7"/>
      <c r="Q511" s="7"/>
      <c r="R511" s="7"/>
      <c r="S511" s="7"/>
      <c r="T511" s="7"/>
      <c r="U511" s="7"/>
      <c r="V511" s="7"/>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7"/>
      <c r="AZ511" s="7"/>
      <c r="BA511" s="7"/>
      <c r="BB511" s="7"/>
      <c r="BC511" s="7"/>
      <c r="BD511" s="7"/>
      <c r="BE511" s="7"/>
      <c r="BF511" s="7"/>
      <c r="BG511" s="7"/>
      <c r="BH511" s="7"/>
      <c r="BI511" s="7"/>
      <c r="BJ511" s="7"/>
      <c r="BK511" s="7"/>
      <c r="BL511" s="7"/>
      <c r="BM511" s="7"/>
      <c r="BN511" s="7"/>
      <c r="BO511" s="7"/>
      <c r="BP511" s="7"/>
      <c r="BQ511" s="7"/>
      <c r="BR511" s="7"/>
      <c r="BS511" s="7"/>
      <c r="BT511" s="7"/>
      <c r="BU511" s="7"/>
      <c r="BV511" s="7"/>
      <c r="BW511" s="7"/>
      <c r="BX511" s="7"/>
      <c r="BY511" s="7"/>
      <c r="BZ511" s="7"/>
      <c r="CA511" s="7"/>
      <c r="CB511" s="7"/>
      <c r="CC511" s="7"/>
      <c r="CD511" s="7"/>
      <c r="CE511" s="7"/>
      <c r="CF511" s="7"/>
      <c r="CG511" s="7"/>
      <c r="CH511" s="7"/>
      <c r="CI511" s="7"/>
      <c r="CJ511" s="7"/>
    </row>
    <row r="512" spans="5:88" s="8" customFormat="1" hidden="1" x14ac:dyDescent="0.25">
      <c r="E512" s="234"/>
      <c r="F512" s="242"/>
      <c r="H512" s="7"/>
      <c r="I512" s="7"/>
      <c r="J512" s="7"/>
      <c r="K512" s="7"/>
      <c r="L512" s="7"/>
      <c r="M512" s="7"/>
      <c r="N512" s="7"/>
      <c r="O512" s="7"/>
      <c r="P512" s="7"/>
      <c r="Q512" s="7"/>
      <c r="R512" s="7"/>
      <c r="S512" s="7"/>
      <c r="T512" s="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s="7"/>
      <c r="AZ512" s="7"/>
      <c r="BA512" s="7"/>
      <c r="BB512" s="7"/>
      <c r="BC512" s="7"/>
      <c r="BD512" s="7"/>
      <c r="BE512" s="7"/>
      <c r="BF512" s="7"/>
      <c r="BG512" s="7"/>
      <c r="BH512" s="7"/>
      <c r="BI512" s="7"/>
      <c r="BJ512" s="7"/>
      <c r="BK512" s="7"/>
      <c r="BL512" s="7"/>
      <c r="BM512" s="7"/>
      <c r="BN512" s="7"/>
      <c r="BO512" s="7"/>
      <c r="BP512" s="7"/>
      <c r="BQ512" s="7"/>
      <c r="BR512" s="7"/>
      <c r="BS512" s="7"/>
      <c r="BT512" s="7"/>
      <c r="BU512" s="7"/>
      <c r="BV512" s="7"/>
      <c r="BW512" s="7"/>
      <c r="BX512" s="7"/>
      <c r="BY512" s="7"/>
      <c r="BZ512" s="7"/>
      <c r="CA512" s="7"/>
      <c r="CB512" s="7"/>
      <c r="CC512" s="7"/>
      <c r="CD512" s="7"/>
      <c r="CE512" s="7"/>
      <c r="CF512" s="7"/>
      <c r="CG512" s="7"/>
      <c r="CH512" s="7"/>
      <c r="CI512" s="7"/>
      <c r="CJ512" s="7"/>
    </row>
    <row r="513" spans="5:88" s="8" customFormat="1" hidden="1" x14ac:dyDescent="0.25">
      <c r="E513" s="234"/>
      <c r="F513" s="242"/>
      <c r="H513" s="7"/>
      <c r="I513" s="7"/>
      <c r="J513" s="7"/>
      <c r="K513" s="7"/>
      <c r="L513" s="7"/>
      <c r="M513" s="7"/>
      <c r="N513" s="7"/>
      <c r="O513" s="7"/>
      <c r="P513" s="7"/>
      <c r="Q513" s="7"/>
      <c r="R513" s="7"/>
      <c r="S513" s="7"/>
      <c r="T513" s="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7"/>
      <c r="AZ513" s="7"/>
      <c r="BA513" s="7"/>
      <c r="BB513" s="7"/>
      <c r="BC513" s="7"/>
      <c r="BD513" s="7"/>
      <c r="BE513" s="7"/>
      <c r="BF513" s="7"/>
      <c r="BG513" s="7"/>
      <c r="BH513" s="7"/>
      <c r="BI513" s="7"/>
      <c r="BJ513" s="7"/>
      <c r="BK513" s="7"/>
      <c r="BL513" s="7"/>
      <c r="BM513" s="7"/>
      <c r="BN513" s="7"/>
      <c r="BO513" s="7"/>
      <c r="BP513" s="7"/>
      <c r="BQ513" s="7"/>
      <c r="BR513" s="7"/>
      <c r="BS513" s="7"/>
      <c r="BT513" s="7"/>
      <c r="BU513" s="7"/>
      <c r="BV513" s="7"/>
      <c r="BW513" s="7"/>
      <c r="BX513" s="7"/>
      <c r="BY513" s="7"/>
      <c r="BZ513" s="7"/>
      <c r="CA513" s="7"/>
      <c r="CB513" s="7"/>
      <c r="CC513" s="7"/>
      <c r="CD513" s="7"/>
      <c r="CE513" s="7"/>
      <c r="CF513" s="7"/>
      <c r="CG513" s="7"/>
      <c r="CH513" s="7"/>
      <c r="CI513" s="7"/>
      <c r="CJ513" s="7"/>
    </row>
    <row r="514" spans="5:88" s="8" customFormat="1" hidden="1" x14ac:dyDescent="0.25">
      <c r="E514" s="234"/>
      <c r="F514" s="242"/>
      <c r="H514" s="7"/>
      <c r="I514" s="7"/>
      <c r="J514" s="7"/>
      <c r="K514" s="7"/>
      <c r="L514" s="7"/>
      <c r="M514" s="7"/>
      <c r="N514" s="7"/>
      <c r="O514" s="7"/>
      <c r="P514" s="7"/>
      <c r="Q514" s="7"/>
      <c r="R514" s="7"/>
      <c r="S514" s="7"/>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7"/>
      <c r="AZ514" s="7"/>
      <c r="BA514" s="7"/>
      <c r="BB514" s="7"/>
      <c r="BC514" s="7"/>
      <c r="BD514" s="7"/>
      <c r="BE514" s="7"/>
      <c r="BF514" s="7"/>
      <c r="BG514" s="7"/>
      <c r="BH514" s="7"/>
      <c r="BI514" s="7"/>
      <c r="BJ514" s="7"/>
      <c r="BK514" s="7"/>
      <c r="BL514" s="7"/>
      <c r="BM514" s="7"/>
      <c r="BN514" s="7"/>
      <c r="BO514" s="7"/>
      <c r="BP514" s="7"/>
      <c r="BQ514" s="7"/>
      <c r="BR514" s="7"/>
      <c r="BS514" s="7"/>
      <c r="BT514" s="7"/>
      <c r="BU514" s="7"/>
      <c r="BV514" s="7"/>
      <c r="BW514" s="7"/>
      <c r="BX514" s="7"/>
      <c r="BY514" s="7"/>
      <c r="BZ514" s="7"/>
      <c r="CA514" s="7"/>
      <c r="CB514" s="7"/>
      <c r="CC514" s="7"/>
      <c r="CD514" s="7"/>
      <c r="CE514" s="7"/>
      <c r="CF514" s="7"/>
      <c r="CG514" s="7"/>
      <c r="CH514" s="7"/>
      <c r="CI514" s="7"/>
      <c r="CJ514" s="7"/>
    </row>
    <row r="515" spans="5:88" s="8" customFormat="1" hidden="1" x14ac:dyDescent="0.25">
      <c r="E515" s="234"/>
      <c r="F515" s="242"/>
      <c r="H515" s="7"/>
      <c r="I515" s="7"/>
      <c r="J515" s="7"/>
      <c r="K515" s="7"/>
      <c r="L515" s="7"/>
      <c r="M515" s="7"/>
      <c r="N515" s="7"/>
      <c r="O515" s="7"/>
      <c r="P515" s="7"/>
      <c r="Q515" s="7"/>
      <c r="R515" s="7"/>
      <c r="S515" s="7"/>
      <c r="T515" s="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s="7"/>
      <c r="BA515" s="7"/>
      <c r="BB515" s="7"/>
      <c r="BC515" s="7"/>
      <c r="BD515" s="7"/>
      <c r="BE515" s="7"/>
      <c r="BF515" s="7"/>
      <c r="BG515" s="7"/>
      <c r="BH515" s="7"/>
      <c r="BI515" s="7"/>
      <c r="BJ515" s="7"/>
      <c r="BK515" s="7"/>
      <c r="BL515" s="7"/>
      <c r="BM515" s="7"/>
      <c r="BN515" s="7"/>
      <c r="BO515" s="7"/>
      <c r="BP515" s="7"/>
      <c r="BQ515" s="7"/>
      <c r="BR515" s="7"/>
      <c r="BS515" s="7"/>
      <c r="BT515" s="7"/>
      <c r="BU515" s="7"/>
      <c r="BV515" s="7"/>
      <c r="BW515" s="7"/>
      <c r="BX515" s="7"/>
      <c r="BY515" s="7"/>
      <c r="BZ515" s="7"/>
      <c r="CA515" s="7"/>
      <c r="CB515" s="7"/>
      <c r="CC515" s="7"/>
      <c r="CD515" s="7"/>
      <c r="CE515" s="7"/>
      <c r="CF515" s="7"/>
      <c r="CG515" s="7"/>
      <c r="CH515" s="7"/>
      <c r="CI515" s="7"/>
      <c r="CJ515" s="7"/>
    </row>
    <row r="516" spans="5:88" s="8" customFormat="1" hidden="1" x14ac:dyDescent="0.25">
      <c r="E516" s="234"/>
      <c r="F516" s="242"/>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s="7"/>
      <c r="AZ516" s="7"/>
      <c r="BA516" s="7"/>
      <c r="BB516" s="7"/>
      <c r="BC516" s="7"/>
      <c r="BD516" s="7"/>
      <c r="BE516" s="7"/>
      <c r="BF516" s="7"/>
      <c r="BG516" s="7"/>
      <c r="BH516" s="7"/>
      <c r="BI516" s="7"/>
      <c r="BJ516" s="7"/>
      <c r="BK516" s="7"/>
      <c r="BL516" s="7"/>
      <c r="BM516" s="7"/>
      <c r="BN516" s="7"/>
      <c r="BO516" s="7"/>
      <c r="BP516" s="7"/>
      <c r="BQ516" s="7"/>
      <c r="BR516" s="7"/>
      <c r="BS516" s="7"/>
      <c r="BT516" s="7"/>
      <c r="BU516" s="7"/>
      <c r="BV516" s="7"/>
      <c r="BW516" s="7"/>
      <c r="BX516" s="7"/>
      <c r="BY516" s="7"/>
      <c r="BZ516" s="7"/>
      <c r="CA516" s="7"/>
      <c r="CB516" s="7"/>
      <c r="CC516" s="7"/>
      <c r="CD516" s="7"/>
      <c r="CE516" s="7"/>
      <c r="CF516" s="7"/>
      <c r="CG516" s="7"/>
      <c r="CH516" s="7"/>
      <c r="CI516" s="7"/>
      <c r="CJ516" s="7"/>
    </row>
    <row r="517" spans="5:88" s="8" customFormat="1" hidden="1" x14ac:dyDescent="0.25">
      <c r="E517" s="234"/>
      <c r="F517" s="242"/>
      <c r="H517" s="7"/>
      <c r="I517" s="7"/>
      <c r="J517" s="7"/>
      <c r="K517" s="7"/>
      <c r="L517" s="7"/>
      <c r="M517" s="7"/>
      <c r="N517" s="7"/>
      <c r="O517" s="7"/>
      <c r="P517" s="7"/>
      <c r="Q517" s="7"/>
      <c r="R517" s="7"/>
      <c r="S517" s="7"/>
      <c r="T517" s="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c r="BI517" s="7"/>
      <c r="BJ517" s="7"/>
      <c r="BK517" s="7"/>
      <c r="BL517" s="7"/>
      <c r="BM517" s="7"/>
      <c r="BN517" s="7"/>
      <c r="BO517" s="7"/>
      <c r="BP517" s="7"/>
      <c r="BQ517" s="7"/>
      <c r="BR517" s="7"/>
      <c r="BS517" s="7"/>
      <c r="BT517" s="7"/>
      <c r="BU517" s="7"/>
      <c r="BV517" s="7"/>
      <c r="BW517" s="7"/>
      <c r="BX517" s="7"/>
      <c r="BY517" s="7"/>
      <c r="BZ517" s="7"/>
      <c r="CA517" s="7"/>
      <c r="CB517" s="7"/>
      <c r="CC517" s="7"/>
      <c r="CD517" s="7"/>
      <c r="CE517" s="7"/>
      <c r="CF517" s="7"/>
      <c r="CG517" s="7"/>
      <c r="CH517" s="7"/>
      <c r="CI517" s="7"/>
      <c r="CJ517" s="7"/>
    </row>
    <row r="518" spans="5:88" s="8" customFormat="1" hidden="1" x14ac:dyDescent="0.25">
      <c r="E518" s="234"/>
      <c r="F518" s="242"/>
      <c r="H518" s="7"/>
      <c r="I518" s="7"/>
      <c r="J518" s="7"/>
      <c r="K518" s="7"/>
      <c r="L518" s="7"/>
      <c r="M518" s="7"/>
      <c r="N518" s="7"/>
      <c r="O518" s="7"/>
      <c r="P518" s="7"/>
      <c r="Q518" s="7"/>
      <c r="R518" s="7"/>
      <c r="S518" s="7"/>
      <c r="T518" s="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7"/>
      <c r="AZ518" s="7"/>
      <c r="BA518" s="7"/>
      <c r="BB518" s="7"/>
      <c r="BC518" s="7"/>
      <c r="BD518" s="7"/>
      <c r="BE518" s="7"/>
      <c r="BF518" s="7"/>
      <c r="BG518" s="7"/>
      <c r="BH518" s="7"/>
      <c r="BI518" s="7"/>
      <c r="BJ518" s="7"/>
      <c r="BK518" s="7"/>
      <c r="BL518" s="7"/>
      <c r="BM518" s="7"/>
      <c r="BN518" s="7"/>
      <c r="BO518" s="7"/>
      <c r="BP518" s="7"/>
      <c r="BQ518" s="7"/>
      <c r="BR518" s="7"/>
      <c r="BS518" s="7"/>
      <c r="BT518" s="7"/>
      <c r="BU518" s="7"/>
      <c r="BV518" s="7"/>
      <c r="BW518" s="7"/>
      <c r="BX518" s="7"/>
      <c r="BY518" s="7"/>
      <c r="BZ518" s="7"/>
      <c r="CA518" s="7"/>
      <c r="CB518" s="7"/>
      <c r="CC518" s="7"/>
      <c r="CD518" s="7"/>
      <c r="CE518" s="7"/>
      <c r="CF518" s="7"/>
      <c r="CG518" s="7"/>
      <c r="CH518" s="7"/>
      <c r="CI518" s="7"/>
      <c r="CJ518" s="7"/>
    </row>
    <row r="519" spans="5:88" s="8" customFormat="1" hidden="1" x14ac:dyDescent="0.25">
      <c r="E519" s="234"/>
      <c r="F519" s="242"/>
      <c r="H519" s="7"/>
      <c r="I519" s="7"/>
      <c r="J519" s="7"/>
      <c r="K519" s="7"/>
      <c r="L519" s="7"/>
      <c r="M519" s="7"/>
      <c r="N519" s="7"/>
      <c r="O519" s="7"/>
      <c r="P519" s="7"/>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c r="BI519" s="7"/>
      <c r="BJ519" s="7"/>
      <c r="BK519" s="7"/>
      <c r="BL519" s="7"/>
      <c r="BM519" s="7"/>
      <c r="BN519" s="7"/>
      <c r="BO519" s="7"/>
      <c r="BP519" s="7"/>
      <c r="BQ519" s="7"/>
      <c r="BR519" s="7"/>
      <c r="BS519" s="7"/>
      <c r="BT519" s="7"/>
      <c r="BU519" s="7"/>
      <c r="BV519" s="7"/>
      <c r="BW519" s="7"/>
      <c r="BX519" s="7"/>
      <c r="BY519" s="7"/>
      <c r="BZ519" s="7"/>
      <c r="CA519" s="7"/>
      <c r="CB519" s="7"/>
      <c r="CC519" s="7"/>
      <c r="CD519" s="7"/>
      <c r="CE519" s="7"/>
      <c r="CF519" s="7"/>
      <c r="CG519" s="7"/>
      <c r="CH519" s="7"/>
      <c r="CI519" s="7"/>
      <c r="CJ519" s="7"/>
    </row>
    <row r="520" spans="5:88" s="8" customFormat="1" hidden="1" x14ac:dyDescent="0.25">
      <c r="E520" s="234"/>
      <c r="F520" s="242"/>
      <c r="H520" s="7"/>
      <c r="I520" s="7"/>
      <c r="J520" s="7"/>
      <c r="K520" s="7"/>
      <c r="L520" s="7"/>
      <c r="M520" s="7"/>
      <c r="N520" s="7"/>
      <c r="O520" s="7"/>
      <c r="P520" s="7"/>
      <c r="Q520" s="7"/>
      <c r="R520" s="7"/>
      <c r="S520" s="7"/>
      <c r="T520" s="7"/>
      <c r="U520" s="7"/>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c r="AT520" s="7"/>
      <c r="AU520" s="7"/>
      <c r="AV520" s="7"/>
      <c r="AW520" s="7"/>
      <c r="AX520" s="7"/>
      <c r="AY520" s="7"/>
      <c r="AZ520" s="7"/>
      <c r="BA520" s="7"/>
      <c r="BB520" s="7"/>
      <c r="BC520" s="7"/>
      <c r="BD520" s="7"/>
      <c r="BE520" s="7"/>
      <c r="BF520" s="7"/>
      <c r="BG520" s="7"/>
      <c r="BH520" s="7"/>
      <c r="BI520" s="7"/>
      <c r="BJ520" s="7"/>
      <c r="BK520" s="7"/>
      <c r="BL520" s="7"/>
      <c r="BM520" s="7"/>
      <c r="BN520" s="7"/>
      <c r="BO520" s="7"/>
      <c r="BP520" s="7"/>
      <c r="BQ520" s="7"/>
      <c r="BR520" s="7"/>
      <c r="BS520" s="7"/>
      <c r="BT520" s="7"/>
      <c r="BU520" s="7"/>
      <c r="BV520" s="7"/>
      <c r="BW520" s="7"/>
      <c r="BX520" s="7"/>
      <c r="BY520" s="7"/>
      <c r="BZ520" s="7"/>
      <c r="CA520" s="7"/>
      <c r="CB520" s="7"/>
      <c r="CC520" s="7"/>
      <c r="CD520" s="7"/>
      <c r="CE520" s="7"/>
      <c r="CF520" s="7"/>
      <c r="CG520" s="7"/>
      <c r="CH520" s="7"/>
      <c r="CI520" s="7"/>
      <c r="CJ520" s="7"/>
    </row>
    <row r="521" spans="5:88" s="8" customFormat="1" hidden="1" x14ac:dyDescent="0.25">
      <c r="E521" s="234"/>
      <c r="F521" s="242"/>
      <c r="H521" s="7"/>
      <c r="I521" s="7"/>
      <c r="J521" s="7"/>
      <c r="K521" s="7"/>
      <c r="L521" s="7"/>
      <c r="M521" s="7"/>
      <c r="N521" s="7"/>
      <c r="O521" s="7"/>
      <c r="P521" s="7"/>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7"/>
      <c r="BK521" s="7"/>
      <c r="BL521" s="7"/>
      <c r="BM521" s="7"/>
      <c r="BN521" s="7"/>
      <c r="BO521" s="7"/>
      <c r="BP521" s="7"/>
      <c r="BQ521" s="7"/>
      <c r="BR521" s="7"/>
      <c r="BS521" s="7"/>
      <c r="BT521" s="7"/>
      <c r="BU521" s="7"/>
      <c r="BV521" s="7"/>
      <c r="BW521" s="7"/>
      <c r="BX521" s="7"/>
      <c r="BY521" s="7"/>
      <c r="BZ521" s="7"/>
      <c r="CA521" s="7"/>
      <c r="CB521" s="7"/>
      <c r="CC521" s="7"/>
      <c r="CD521" s="7"/>
      <c r="CE521" s="7"/>
      <c r="CF521" s="7"/>
      <c r="CG521" s="7"/>
      <c r="CH521" s="7"/>
      <c r="CI521" s="7"/>
      <c r="CJ521" s="7"/>
    </row>
    <row r="522" spans="5:88" s="8" customFormat="1" hidden="1" x14ac:dyDescent="0.25">
      <c r="E522" s="234"/>
      <c r="F522" s="242"/>
      <c r="H522" s="7"/>
      <c r="I522" s="7"/>
      <c r="J522" s="7"/>
      <c r="K522" s="7"/>
      <c r="L522" s="7"/>
      <c r="M522" s="7"/>
      <c r="N522" s="7"/>
      <c r="O522" s="7"/>
      <c r="P522" s="7"/>
      <c r="Q522" s="7"/>
      <c r="R522" s="7"/>
      <c r="S522" s="7"/>
      <c r="T522" s="7"/>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7"/>
      <c r="AZ522" s="7"/>
      <c r="BA522" s="7"/>
      <c r="BB522" s="7"/>
      <c r="BC522" s="7"/>
      <c r="BD522" s="7"/>
      <c r="BE522" s="7"/>
      <c r="BF522" s="7"/>
      <c r="BG522" s="7"/>
      <c r="BH522" s="7"/>
      <c r="BI522" s="7"/>
      <c r="BJ522" s="7"/>
      <c r="BK522" s="7"/>
      <c r="BL522" s="7"/>
      <c r="BM522" s="7"/>
      <c r="BN522" s="7"/>
      <c r="BO522" s="7"/>
      <c r="BP522" s="7"/>
      <c r="BQ522" s="7"/>
      <c r="BR522" s="7"/>
      <c r="BS522" s="7"/>
      <c r="BT522" s="7"/>
      <c r="BU522" s="7"/>
      <c r="BV522" s="7"/>
      <c r="BW522" s="7"/>
      <c r="BX522" s="7"/>
      <c r="BY522" s="7"/>
      <c r="BZ522" s="7"/>
      <c r="CA522" s="7"/>
      <c r="CB522" s="7"/>
      <c r="CC522" s="7"/>
      <c r="CD522" s="7"/>
      <c r="CE522" s="7"/>
      <c r="CF522" s="7"/>
      <c r="CG522" s="7"/>
      <c r="CH522" s="7"/>
      <c r="CI522" s="7"/>
      <c r="CJ522" s="7"/>
    </row>
    <row r="523" spans="5:88" s="8" customFormat="1" hidden="1" x14ac:dyDescent="0.25">
      <c r="E523" s="234"/>
      <c r="F523" s="242"/>
      <c r="H523" s="7"/>
      <c r="I523" s="7"/>
      <c r="J523" s="7"/>
      <c r="K523" s="7"/>
      <c r="L523" s="7"/>
      <c r="M523" s="7"/>
      <c r="N523" s="7"/>
      <c r="O523" s="7"/>
      <c r="P523" s="7"/>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7"/>
      <c r="AZ523" s="7"/>
      <c r="BA523" s="7"/>
      <c r="BB523" s="7"/>
      <c r="BC523" s="7"/>
      <c r="BD523" s="7"/>
      <c r="BE523" s="7"/>
      <c r="BF523" s="7"/>
      <c r="BG523" s="7"/>
      <c r="BH523" s="7"/>
      <c r="BI523" s="7"/>
      <c r="BJ523" s="7"/>
      <c r="BK523" s="7"/>
      <c r="BL523" s="7"/>
      <c r="BM523" s="7"/>
      <c r="BN523" s="7"/>
      <c r="BO523" s="7"/>
      <c r="BP523" s="7"/>
      <c r="BQ523" s="7"/>
      <c r="BR523" s="7"/>
      <c r="BS523" s="7"/>
      <c r="BT523" s="7"/>
      <c r="BU523" s="7"/>
      <c r="BV523" s="7"/>
      <c r="BW523" s="7"/>
      <c r="BX523" s="7"/>
      <c r="BY523" s="7"/>
      <c r="BZ523" s="7"/>
      <c r="CA523" s="7"/>
      <c r="CB523" s="7"/>
      <c r="CC523" s="7"/>
      <c r="CD523" s="7"/>
      <c r="CE523" s="7"/>
      <c r="CF523" s="7"/>
      <c r="CG523" s="7"/>
      <c r="CH523" s="7"/>
      <c r="CI523" s="7"/>
      <c r="CJ523" s="7"/>
    </row>
    <row r="524" spans="5:88" s="8" customFormat="1" hidden="1" x14ac:dyDescent="0.25">
      <c r="E524" s="234"/>
      <c r="F524" s="242"/>
      <c r="H524" s="7"/>
      <c r="I524" s="7"/>
      <c r="J524" s="7"/>
      <c r="K524" s="7"/>
      <c r="L524" s="7"/>
      <c r="M524" s="7"/>
      <c r="N524" s="7"/>
      <c r="O524" s="7"/>
      <c r="P524" s="7"/>
      <c r="Q524" s="7"/>
      <c r="R524" s="7"/>
      <c r="S524" s="7"/>
      <c r="T524" s="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7"/>
      <c r="AZ524" s="7"/>
      <c r="BA524" s="7"/>
      <c r="BB524" s="7"/>
      <c r="BC524" s="7"/>
      <c r="BD524" s="7"/>
      <c r="BE524" s="7"/>
      <c r="BF524" s="7"/>
      <c r="BG524" s="7"/>
      <c r="BH524" s="7"/>
      <c r="BI524" s="7"/>
      <c r="BJ524" s="7"/>
      <c r="BK524" s="7"/>
      <c r="BL524" s="7"/>
      <c r="BM524" s="7"/>
      <c r="BN524" s="7"/>
      <c r="BO524" s="7"/>
      <c r="BP524" s="7"/>
      <c r="BQ524" s="7"/>
      <c r="BR524" s="7"/>
      <c r="BS524" s="7"/>
      <c r="BT524" s="7"/>
      <c r="BU524" s="7"/>
      <c r="BV524" s="7"/>
      <c r="BW524" s="7"/>
      <c r="BX524" s="7"/>
      <c r="BY524" s="7"/>
      <c r="BZ524" s="7"/>
      <c r="CA524" s="7"/>
      <c r="CB524" s="7"/>
      <c r="CC524" s="7"/>
      <c r="CD524" s="7"/>
      <c r="CE524" s="7"/>
      <c r="CF524" s="7"/>
      <c r="CG524" s="7"/>
      <c r="CH524" s="7"/>
      <c r="CI524" s="7"/>
      <c r="CJ524" s="7"/>
    </row>
    <row r="525" spans="5:88" s="8" customFormat="1" hidden="1" x14ac:dyDescent="0.25">
      <c r="E525" s="234"/>
      <c r="F525" s="242"/>
      <c r="H525" s="7"/>
      <c r="I525" s="7"/>
      <c r="J525" s="7"/>
      <c r="K525" s="7"/>
      <c r="L525" s="7"/>
      <c r="M525" s="7"/>
      <c r="N525" s="7"/>
      <c r="O525" s="7"/>
      <c r="P525" s="7"/>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7"/>
      <c r="AZ525" s="7"/>
      <c r="BA525" s="7"/>
      <c r="BB525" s="7"/>
      <c r="BC525" s="7"/>
      <c r="BD525" s="7"/>
      <c r="BE525" s="7"/>
      <c r="BF525" s="7"/>
      <c r="BG525" s="7"/>
      <c r="BH525" s="7"/>
      <c r="BI525" s="7"/>
      <c r="BJ525" s="7"/>
      <c r="BK525" s="7"/>
      <c r="BL525" s="7"/>
      <c r="BM525" s="7"/>
      <c r="BN525" s="7"/>
      <c r="BO525" s="7"/>
      <c r="BP525" s="7"/>
      <c r="BQ525" s="7"/>
      <c r="BR525" s="7"/>
      <c r="BS525" s="7"/>
      <c r="BT525" s="7"/>
      <c r="BU525" s="7"/>
      <c r="BV525" s="7"/>
      <c r="BW525" s="7"/>
      <c r="BX525" s="7"/>
      <c r="BY525" s="7"/>
      <c r="BZ525" s="7"/>
      <c r="CA525" s="7"/>
      <c r="CB525" s="7"/>
      <c r="CC525" s="7"/>
      <c r="CD525" s="7"/>
      <c r="CE525" s="7"/>
      <c r="CF525" s="7"/>
      <c r="CG525" s="7"/>
      <c r="CH525" s="7"/>
      <c r="CI525" s="7"/>
      <c r="CJ525" s="7"/>
    </row>
    <row r="526" spans="5:88" s="8" customFormat="1" hidden="1" x14ac:dyDescent="0.25">
      <c r="E526" s="234"/>
      <c r="F526" s="242"/>
      <c r="H526" s="7"/>
      <c r="I526" s="7"/>
      <c r="J526" s="7"/>
      <c r="K526" s="7"/>
      <c r="L526" s="7"/>
      <c r="M526" s="7"/>
      <c r="N526" s="7"/>
      <c r="O526" s="7"/>
      <c r="P526" s="7"/>
      <c r="Q526" s="7"/>
      <c r="R526" s="7"/>
      <c r="S526" s="7"/>
      <c r="T526" s="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s="7"/>
      <c r="AZ526" s="7"/>
      <c r="BA526" s="7"/>
      <c r="BB526" s="7"/>
      <c r="BC526" s="7"/>
      <c r="BD526" s="7"/>
      <c r="BE526" s="7"/>
      <c r="BF526" s="7"/>
      <c r="BG526" s="7"/>
      <c r="BH526" s="7"/>
      <c r="BI526" s="7"/>
      <c r="BJ526" s="7"/>
      <c r="BK526" s="7"/>
      <c r="BL526" s="7"/>
      <c r="BM526" s="7"/>
      <c r="BN526" s="7"/>
      <c r="BO526" s="7"/>
      <c r="BP526" s="7"/>
      <c r="BQ526" s="7"/>
      <c r="BR526" s="7"/>
      <c r="BS526" s="7"/>
      <c r="BT526" s="7"/>
      <c r="BU526" s="7"/>
      <c r="BV526" s="7"/>
      <c r="BW526" s="7"/>
      <c r="BX526" s="7"/>
      <c r="BY526" s="7"/>
      <c r="BZ526" s="7"/>
      <c r="CA526" s="7"/>
      <c r="CB526" s="7"/>
      <c r="CC526" s="7"/>
      <c r="CD526" s="7"/>
      <c r="CE526" s="7"/>
      <c r="CF526" s="7"/>
      <c r="CG526" s="7"/>
      <c r="CH526" s="7"/>
      <c r="CI526" s="7"/>
      <c r="CJ526" s="7"/>
    </row>
    <row r="527" spans="5:88" s="8" customFormat="1" hidden="1" x14ac:dyDescent="0.25">
      <c r="E527" s="234"/>
      <c r="F527" s="242"/>
      <c r="H527" s="7"/>
      <c r="I527" s="7"/>
      <c r="J527" s="7"/>
      <c r="K527" s="7"/>
      <c r="L527" s="7"/>
      <c r="M527" s="7"/>
      <c r="N527" s="7"/>
      <c r="O527" s="7"/>
      <c r="P527" s="7"/>
      <c r="Q527" s="7"/>
      <c r="R527" s="7"/>
      <c r="S527" s="7"/>
      <c r="T527" s="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7"/>
      <c r="AZ527" s="7"/>
      <c r="BA527" s="7"/>
      <c r="BB527" s="7"/>
      <c r="BC527" s="7"/>
      <c r="BD527" s="7"/>
      <c r="BE527" s="7"/>
      <c r="BF527" s="7"/>
      <c r="BG527" s="7"/>
      <c r="BH527" s="7"/>
      <c r="BI527" s="7"/>
      <c r="BJ527" s="7"/>
      <c r="BK527" s="7"/>
      <c r="BL527" s="7"/>
      <c r="BM527" s="7"/>
      <c r="BN527" s="7"/>
      <c r="BO527" s="7"/>
      <c r="BP527" s="7"/>
      <c r="BQ527" s="7"/>
      <c r="BR527" s="7"/>
      <c r="BS527" s="7"/>
      <c r="BT527" s="7"/>
      <c r="BU527" s="7"/>
      <c r="BV527" s="7"/>
      <c r="BW527" s="7"/>
      <c r="BX527" s="7"/>
      <c r="BY527" s="7"/>
      <c r="BZ527" s="7"/>
      <c r="CA527" s="7"/>
      <c r="CB527" s="7"/>
      <c r="CC527" s="7"/>
      <c r="CD527" s="7"/>
      <c r="CE527" s="7"/>
      <c r="CF527" s="7"/>
      <c r="CG527" s="7"/>
      <c r="CH527" s="7"/>
      <c r="CI527" s="7"/>
      <c r="CJ527" s="7"/>
    </row>
    <row r="528" spans="5:88" s="8" customFormat="1" hidden="1" x14ac:dyDescent="0.25">
      <c r="E528" s="234"/>
      <c r="F528" s="242"/>
      <c r="H528" s="7"/>
      <c r="I528" s="7"/>
      <c r="J528" s="7"/>
      <c r="K528" s="7"/>
      <c r="L528" s="7"/>
      <c r="M528" s="7"/>
      <c r="N528" s="7"/>
      <c r="O528" s="7"/>
      <c r="P528" s="7"/>
      <c r="Q528" s="7"/>
      <c r="R528" s="7"/>
      <c r="S528" s="7"/>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s="7"/>
      <c r="AZ528" s="7"/>
      <c r="BA528" s="7"/>
      <c r="BB528" s="7"/>
      <c r="BC528" s="7"/>
      <c r="BD528" s="7"/>
      <c r="BE528" s="7"/>
      <c r="BF528" s="7"/>
      <c r="BG528" s="7"/>
      <c r="BH528" s="7"/>
      <c r="BI528" s="7"/>
      <c r="BJ528" s="7"/>
      <c r="BK528" s="7"/>
      <c r="BL528" s="7"/>
      <c r="BM528" s="7"/>
      <c r="BN528" s="7"/>
      <c r="BO528" s="7"/>
      <c r="BP528" s="7"/>
      <c r="BQ528" s="7"/>
      <c r="BR528" s="7"/>
      <c r="BS528" s="7"/>
      <c r="BT528" s="7"/>
      <c r="BU528" s="7"/>
      <c r="BV528" s="7"/>
      <c r="BW528" s="7"/>
      <c r="BX528" s="7"/>
      <c r="BY528" s="7"/>
      <c r="BZ528" s="7"/>
      <c r="CA528" s="7"/>
      <c r="CB528" s="7"/>
      <c r="CC528" s="7"/>
      <c r="CD528" s="7"/>
      <c r="CE528" s="7"/>
      <c r="CF528" s="7"/>
      <c r="CG528" s="7"/>
      <c r="CH528" s="7"/>
      <c r="CI528" s="7"/>
      <c r="CJ528" s="7"/>
    </row>
    <row r="529" spans="5:88" s="8" customFormat="1" hidden="1" x14ac:dyDescent="0.25">
      <c r="E529" s="234"/>
      <c r="F529" s="242"/>
      <c r="H529" s="7"/>
      <c r="I529" s="7"/>
      <c r="J529" s="7"/>
      <c r="K529" s="7"/>
      <c r="L529" s="7"/>
      <c r="M529" s="7"/>
      <c r="N529" s="7"/>
      <c r="O529" s="7"/>
      <c r="P529" s="7"/>
      <c r="Q529" s="7"/>
      <c r="R529" s="7"/>
      <c r="S529" s="7"/>
      <c r="T529" s="7"/>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c r="AT529" s="7"/>
      <c r="AU529" s="7"/>
      <c r="AV529" s="7"/>
      <c r="AW529" s="7"/>
      <c r="AX529" s="7"/>
      <c r="AY529" s="7"/>
      <c r="AZ529" s="7"/>
      <c r="BA529" s="7"/>
      <c r="BB529" s="7"/>
      <c r="BC529" s="7"/>
      <c r="BD529" s="7"/>
      <c r="BE529" s="7"/>
      <c r="BF529" s="7"/>
      <c r="BG529" s="7"/>
      <c r="BH529" s="7"/>
      <c r="BI529" s="7"/>
      <c r="BJ529" s="7"/>
      <c r="BK529" s="7"/>
      <c r="BL529" s="7"/>
      <c r="BM529" s="7"/>
      <c r="BN529" s="7"/>
      <c r="BO529" s="7"/>
      <c r="BP529" s="7"/>
      <c r="BQ529" s="7"/>
      <c r="BR529" s="7"/>
      <c r="BS529" s="7"/>
      <c r="BT529" s="7"/>
      <c r="BU529" s="7"/>
      <c r="BV529" s="7"/>
      <c r="BW529" s="7"/>
      <c r="BX529" s="7"/>
      <c r="BY529" s="7"/>
      <c r="BZ529" s="7"/>
      <c r="CA529" s="7"/>
      <c r="CB529" s="7"/>
      <c r="CC529" s="7"/>
      <c r="CD529" s="7"/>
      <c r="CE529" s="7"/>
      <c r="CF529" s="7"/>
      <c r="CG529" s="7"/>
      <c r="CH529" s="7"/>
      <c r="CI529" s="7"/>
      <c r="CJ529" s="7"/>
    </row>
    <row r="530" spans="5:88" s="8" customFormat="1" hidden="1" x14ac:dyDescent="0.25">
      <c r="E530" s="234"/>
      <c r="F530" s="242"/>
      <c r="H530" s="7"/>
      <c r="I530" s="7"/>
      <c r="J530" s="7"/>
      <c r="K530" s="7"/>
      <c r="L530" s="7"/>
      <c r="M530" s="7"/>
      <c r="N530" s="7"/>
      <c r="O530" s="7"/>
      <c r="P530" s="7"/>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7"/>
      <c r="AZ530" s="7"/>
      <c r="BA530" s="7"/>
      <c r="BB530" s="7"/>
      <c r="BC530" s="7"/>
      <c r="BD530" s="7"/>
      <c r="BE530" s="7"/>
      <c r="BF530" s="7"/>
      <c r="BG530" s="7"/>
      <c r="BH530" s="7"/>
      <c r="BI530" s="7"/>
      <c r="BJ530" s="7"/>
      <c r="BK530" s="7"/>
      <c r="BL530" s="7"/>
      <c r="BM530" s="7"/>
      <c r="BN530" s="7"/>
      <c r="BO530" s="7"/>
      <c r="BP530" s="7"/>
      <c r="BQ530" s="7"/>
      <c r="BR530" s="7"/>
      <c r="BS530" s="7"/>
      <c r="BT530" s="7"/>
      <c r="BU530" s="7"/>
      <c r="BV530" s="7"/>
      <c r="BW530" s="7"/>
      <c r="BX530" s="7"/>
      <c r="BY530" s="7"/>
      <c r="BZ530" s="7"/>
      <c r="CA530" s="7"/>
      <c r="CB530" s="7"/>
      <c r="CC530" s="7"/>
      <c r="CD530" s="7"/>
      <c r="CE530" s="7"/>
      <c r="CF530" s="7"/>
      <c r="CG530" s="7"/>
      <c r="CH530" s="7"/>
      <c r="CI530" s="7"/>
      <c r="CJ530" s="7"/>
    </row>
    <row r="531" spans="5:88" s="8" customFormat="1" hidden="1" x14ac:dyDescent="0.25">
      <c r="E531" s="234"/>
      <c r="F531" s="242"/>
      <c r="H531" s="7"/>
      <c r="I531" s="7"/>
      <c r="J531" s="7"/>
      <c r="K531" s="7"/>
      <c r="L531" s="7"/>
      <c r="M531" s="7"/>
      <c r="N531" s="7"/>
      <c r="O531" s="7"/>
      <c r="P531" s="7"/>
      <c r="Q531" s="7"/>
      <c r="R531" s="7"/>
      <c r="S531" s="7"/>
      <c r="T531" s="7"/>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c r="AT531" s="7"/>
      <c r="AU531" s="7"/>
      <c r="AV531" s="7"/>
      <c r="AW531" s="7"/>
      <c r="AX531" s="7"/>
      <c r="AY531" s="7"/>
      <c r="AZ531" s="7"/>
      <c r="BA531" s="7"/>
      <c r="BB531" s="7"/>
      <c r="BC531" s="7"/>
      <c r="BD531" s="7"/>
      <c r="BE531" s="7"/>
      <c r="BF531" s="7"/>
      <c r="BG531" s="7"/>
      <c r="BH531" s="7"/>
      <c r="BI531" s="7"/>
      <c r="BJ531" s="7"/>
      <c r="BK531" s="7"/>
      <c r="BL531" s="7"/>
      <c r="BM531" s="7"/>
      <c r="BN531" s="7"/>
      <c r="BO531" s="7"/>
      <c r="BP531" s="7"/>
      <c r="BQ531" s="7"/>
      <c r="BR531" s="7"/>
      <c r="BS531" s="7"/>
      <c r="BT531" s="7"/>
      <c r="BU531" s="7"/>
      <c r="BV531" s="7"/>
      <c r="BW531" s="7"/>
      <c r="BX531" s="7"/>
      <c r="BY531" s="7"/>
      <c r="BZ531" s="7"/>
      <c r="CA531" s="7"/>
      <c r="CB531" s="7"/>
      <c r="CC531" s="7"/>
      <c r="CD531" s="7"/>
      <c r="CE531" s="7"/>
      <c r="CF531" s="7"/>
      <c r="CG531" s="7"/>
      <c r="CH531" s="7"/>
      <c r="CI531" s="7"/>
      <c r="CJ531" s="7"/>
    </row>
  </sheetData>
  <sheetProtection sheet="1" selectLockedCells="1"/>
  <protectedRanges>
    <protectedRange sqref="E6:E13 E18:E33 E37:E40 E44:E48 E68 E70:E78 E82:E85 E53:E58 E60:E64" name="lockScores_2_1"/>
  </protectedRanges>
  <mergeCells count="20">
    <mergeCell ref="A66:F66"/>
    <mergeCell ref="A50:F50"/>
    <mergeCell ref="A35:F35"/>
    <mergeCell ref="A42:F42"/>
    <mergeCell ref="A86:D86"/>
    <mergeCell ref="A41:D41"/>
    <mergeCell ref="A49:D49"/>
    <mergeCell ref="A81:B81"/>
    <mergeCell ref="A51:B51"/>
    <mergeCell ref="A67:B67"/>
    <mergeCell ref="A65:D65"/>
    <mergeCell ref="A79:D79"/>
    <mergeCell ref="A80:F80"/>
    <mergeCell ref="A4:F4"/>
    <mergeCell ref="A15:F15"/>
    <mergeCell ref="A5:B5"/>
    <mergeCell ref="A16:B16"/>
    <mergeCell ref="A36:B36"/>
    <mergeCell ref="A14:D14"/>
    <mergeCell ref="A34:D34"/>
  </mergeCells>
  <conditionalFormatting sqref="C1:C1048576">
    <cfRule type="containsText" dxfId="81" priority="169" operator="containsText" text="No Evidence">
      <formula>NOT(ISERROR(SEARCH("No Evidence",C1)))</formula>
    </cfRule>
    <cfRule type="containsText" dxfId="80" priority="170" operator="containsText" text="Some Evidence">
      <formula>NOT(ISERROR(SEARCH("Some Evidence",C1)))</formula>
    </cfRule>
    <cfRule type="containsText" dxfId="79" priority="171" operator="containsText" text="Strong Evidence">
      <formula>NOT(ISERROR(SEARCH("Strong Evidence",C1)))</formula>
    </cfRule>
  </conditionalFormatting>
  <conditionalFormatting sqref="D26:E33">
    <cfRule type="expression" dxfId="78" priority="7">
      <formula>$C26="No Evidence"</formula>
    </cfRule>
    <cfRule type="expression" dxfId="77" priority="8">
      <formula>$C26="Some Evidence"</formula>
    </cfRule>
    <cfRule type="expression" dxfId="76" priority="9">
      <formula>$C26="Strong Evidence"</formula>
    </cfRule>
  </conditionalFormatting>
  <conditionalFormatting sqref="D1:F25">
    <cfRule type="expression" dxfId="75" priority="1">
      <formula>$C1="No Evidence"</formula>
    </cfRule>
    <cfRule type="expression" dxfId="74" priority="2">
      <formula>$C1="Some Evidence"</formula>
    </cfRule>
    <cfRule type="expression" dxfId="73" priority="3">
      <formula>$C1="Strong Evidence"</formula>
    </cfRule>
  </conditionalFormatting>
  <conditionalFormatting sqref="D34:F1048576">
    <cfRule type="expression" dxfId="72" priority="10">
      <formula>$C34="No Evidence"</formula>
    </cfRule>
    <cfRule type="expression" dxfId="71" priority="11">
      <formula>$C34="Some Evidence"</formula>
    </cfRule>
    <cfRule type="expression" dxfId="70" priority="12">
      <formula>$C34="Strong Evidence"</formula>
    </cfRule>
  </conditionalFormatting>
  <conditionalFormatting sqref="F27:F33">
    <cfRule type="expression" dxfId="69" priority="25">
      <formula>$C27="No Evidence"</formula>
    </cfRule>
    <cfRule type="expression" dxfId="68" priority="26">
      <formula>$C27="Some Evidence"</formula>
    </cfRule>
    <cfRule type="expression" dxfId="67" priority="27">
      <formula>$C27="Strong Evidence"</formula>
    </cfRule>
  </conditionalFormatting>
  <dataValidations count="2">
    <dataValidation type="list" allowBlank="1" showInputMessage="1" showErrorMessage="1" sqref="C82:C85 C70:C78 C68 C60:C64 C53:C58 C44:C48 C37:C40 C6:C13 C18:C24 C26:C33" xr:uid="{68CAA244-F270-4C9D-93C5-FCC22E3ECAB1}">
      <formula1>"No Evidence, Some Evidence, Strong Evidence"</formula1>
    </dataValidation>
    <dataValidation type="list" allowBlank="1" showInputMessage="1" showErrorMessage="1" sqref="E17 E52" xr:uid="{748B3179-09D5-A04E-B05C-2A1088B8D407}">
      <formula1>$X$9:$X$39</formula1>
    </dataValidation>
  </dataValidations>
  <hyperlinks>
    <hyperlink ref="G58" r:id="rId1" display="https://www.ncsct.co.uk/publications/template-NRT-protocol" xr:uid="{A437B545-1626-7147-A40D-8EA2CBD0C436}"/>
    <hyperlink ref="G83" r:id="rId2" display="CDTS Treatment Programme " xr:uid="{E4A5DB33-B381-473A-B815-6C1D20CA3CED}"/>
    <hyperlink ref="G84" r:id="rId3" display="CDTS briefing" xr:uid="{A03F05B2-BA9C-4CA4-B913-FF687D3BB2D1}"/>
    <hyperlink ref="G85" r:id="rId4" display="CDTS briefing" xr:uid="{B136076B-7E21-E84D-82D8-9F2A4A67AE88}"/>
    <hyperlink ref="G17" r:id="rId5" display="https://www.ncsct.co.uk/publications/commissioning-delivery-monitoring" xr:uid="{2EAF6F27-DE87-514A-BDFF-53FC8CC52C83}"/>
    <hyperlink ref="G25" r:id="rId6" display="https://www.ncsct.co.uk/publications/commissioning-delivery-monitoring" xr:uid="{AD16E70A-73CE-6B45-AFAE-4BE9C5CA1183}"/>
    <hyperlink ref="G69" r:id="rId7" display="https://www.ncsct.co.uk/publications/commissioning-delivery-monitoring" xr:uid="{D51C431F-53DB-554A-A042-9DA794FA2B69}"/>
    <hyperlink ref="G82" r:id="rId8" display="CDTS briefing" xr:uid="{FA82694B-009F-D24B-BBAE-6C5C457B2B12}"/>
    <hyperlink ref="G56" r:id="rId9" xr:uid="{97F4FAE1-39DB-4F9E-9C86-C06B489913F4}"/>
    <hyperlink ref="G55" r:id="rId10" xr:uid="{A0CF0F02-7B09-4C6C-8CFA-7020AEB32AA7}"/>
    <hyperlink ref="G40" r:id="rId11" xr:uid="{BA7EE5FD-14AF-AF4A-B0CF-FEB24183333F}"/>
    <hyperlink ref="G37" r:id="rId12" xr:uid="{31121E9D-D84B-CB49-8574-C3D4270D23CA}"/>
    <hyperlink ref="G33" r:id="rId13" xr:uid="{DF32B4F3-291E-604A-9D21-9174DAC2211A}"/>
    <hyperlink ref="G44" r:id="rId14" xr:uid="{FDA9AA0E-834C-3B47-8313-89A0CF7A07E4}"/>
    <hyperlink ref="G5" r:id="rId15" display="https://www.ncsct.co.uk/library/view/pdf/maximising-impact-briefing.pdf" xr:uid="{8EECF0E4-3D14-3E49-86A5-62DD9C65D0AC}"/>
    <hyperlink ref="G16" r:id="rId16" display="https://www.ncsct.co.uk/library/view/pdf/maximising-impact-briefing.pdf" xr:uid="{041226DC-6A62-C04B-9A96-D4ABAAAEF748}"/>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7844D-E67C-954F-86D7-595DB169C038}">
  <sheetPr>
    <tabColor theme="3" tint="0.89999084444715716"/>
  </sheetPr>
  <dimension ref="A1:BK61"/>
  <sheetViews>
    <sheetView zoomScale="80" zoomScaleNormal="80" workbookViewId="0">
      <selection activeCell="C6" sqref="C6"/>
    </sheetView>
  </sheetViews>
  <sheetFormatPr defaultColWidth="0" defaultRowHeight="15.75" zeroHeight="1" x14ac:dyDescent="0.25"/>
  <cols>
    <col min="1" max="1" width="9" style="42" customWidth="1"/>
    <col min="2" max="2" width="94" style="42" customWidth="1"/>
    <col min="3" max="3" width="17.875" style="7" customWidth="1"/>
    <col min="4" max="4" width="86.5" style="7" customWidth="1"/>
    <col min="5" max="5" width="10.625" style="233" customWidth="1"/>
    <col min="6" max="6" width="69.625" style="7" customWidth="1"/>
    <col min="7" max="7" width="110.5" style="7" bestFit="1" customWidth="1"/>
    <col min="8" max="9" width="11" style="42" customWidth="1"/>
    <col min="10" max="23" width="0" style="42" hidden="1" customWidth="1"/>
    <col min="24" max="16384" width="11" style="42" hidden="1"/>
  </cols>
  <sheetData>
    <row r="1" spans="1:63" s="8" customFormat="1" ht="24.95" customHeight="1" x14ac:dyDescent="0.4">
      <c r="A1" s="6" t="s">
        <v>0</v>
      </c>
      <c r="B1" s="7"/>
      <c r="C1" s="7"/>
      <c r="D1" s="7"/>
      <c r="E1" s="233"/>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row>
    <row r="2" spans="1:63" ht="24" customHeight="1" x14ac:dyDescent="0.4">
      <c r="A2" s="371" t="s">
        <v>154</v>
      </c>
      <c r="B2" s="7"/>
      <c r="J2" s="402"/>
      <c r="K2" s="390"/>
      <c r="L2" s="390"/>
      <c r="M2" s="390"/>
      <c r="N2" s="390"/>
      <c r="O2" s="390"/>
      <c r="P2" s="390"/>
      <c r="Q2" s="390"/>
      <c r="R2" s="390"/>
      <c r="S2" s="403"/>
    </row>
    <row r="3" spans="1:63" ht="30.95" customHeight="1" thickBot="1" x14ac:dyDescent="0.3">
      <c r="J3" s="402"/>
      <c r="K3" s="390"/>
      <c r="L3" s="390"/>
      <c r="M3" s="390"/>
      <c r="N3" s="390"/>
      <c r="O3" s="390"/>
      <c r="P3" s="390"/>
      <c r="Q3" s="390"/>
      <c r="R3" s="390"/>
      <c r="S3" s="403"/>
    </row>
    <row r="4" spans="1:63" s="45" customFormat="1" ht="21.75" customHeight="1" thickBot="1" x14ac:dyDescent="0.35">
      <c r="A4" s="468" t="s">
        <v>155</v>
      </c>
      <c r="B4" s="469"/>
      <c r="C4" s="469"/>
      <c r="D4" s="469"/>
      <c r="E4" s="469"/>
      <c r="F4" s="469"/>
      <c r="G4" s="370" t="s">
        <v>77</v>
      </c>
      <c r="H4" s="42"/>
      <c r="I4" s="42"/>
      <c r="V4" s="45" t="s">
        <v>79</v>
      </c>
    </row>
    <row r="5" spans="1:63" s="45" customFormat="1" ht="36.950000000000003" customHeight="1" thickBot="1" x14ac:dyDescent="0.3">
      <c r="A5" s="456" t="s">
        <v>156</v>
      </c>
      <c r="B5" s="466"/>
      <c r="C5" s="12" t="s">
        <v>45</v>
      </c>
      <c r="D5" s="11" t="s">
        <v>46</v>
      </c>
      <c r="E5" s="12" t="s">
        <v>48</v>
      </c>
      <c r="F5" s="186" t="s">
        <v>47</v>
      </c>
      <c r="G5" s="285"/>
      <c r="H5" s="42"/>
      <c r="I5" s="42"/>
      <c r="V5" s="46" t="s">
        <v>81</v>
      </c>
    </row>
    <row r="6" spans="1:63" s="45" customFormat="1" ht="60" customHeight="1" x14ac:dyDescent="0.25">
      <c r="A6" s="47">
        <v>12.1</v>
      </c>
      <c r="B6" s="14" t="s">
        <v>157</v>
      </c>
      <c r="C6" s="252" t="s">
        <v>242</v>
      </c>
      <c r="D6" s="384" t="s">
        <v>263</v>
      </c>
      <c r="E6" s="259">
        <f>IF(C6="", "", IFERROR(IF(C6="No Evidence", 0, IF(C6="Some Evidence", 1, IF(C6="Strong Evidence", 2))), "Error"))</f>
        <v>2</v>
      </c>
      <c r="F6" s="289"/>
      <c r="G6" s="305"/>
      <c r="H6" s="42"/>
      <c r="I6" s="42"/>
      <c r="V6" s="45" t="s">
        <v>158</v>
      </c>
    </row>
    <row r="7" spans="1:63" s="45" customFormat="1" ht="60" customHeight="1" x14ac:dyDescent="0.25">
      <c r="A7" s="48">
        <v>12.2</v>
      </c>
      <c r="B7" s="163" t="s">
        <v>159</v>
      </c>
      <c r="C7" s="252" t="s">
        <v>242</v>
      </c>
      <c r="D7" s="383" t="s">
        <v>264</v>
      </c>
      <c r="E7" s="259">
        <f t="shared" ref="E7:E8" si="0">IF(C7="", "", IFERROR(IF(C7="No Evidence", 0, IF(C7="Some Evidence", 1, IF(C7="Strong Evidence", 2))), "Error"))</f>
        <v>2</v>
      </c>
      <c r="F7" s="290"/>
      <c r="G7" s="294"/>
      <c r="H7" s="42"/>
      <c r="I7" s="42"/>
    </row>
    <row r="8" spans="1:63" s="45" customFormat="1" ht="60" customHeight="1" thickBot="1" x14ac:dyDescent="0.3">
      <c r="A8" s="49">
        <v>12.3</v>
      </c>
      <c r="B8" s="35" t="s">
        <v>160</v>
      </c>
      <c r="C8" s="252" t="s">
        <v>242</v>
      </c>
      <c r="D8" s="385" t="s">
        <v>265</v>
      </c>
      <c r="E8" s="259">
        <f t="shared" si="0"/>
        <v>2</v>
      </c>
      <c r="F8" s="322"/>
      <c r="G8" s="298"/>
      <c r="H8" s="42"/>
      <c r="I8" s="42"/>
      <c r="V8" s="45">
        <v>1</v>
      </c>
    </row>
    <row r="9" spans="1:63" s="51" customFormat="1" ht="27" customHeight="1" thickBot="1" x14ac:dyDescent="0.3">
      <c r="A9" s="470" t="s">
        <v>161</v>
      </c>
      <c r="B9" s="471"/>
      <c r="C9" s="471"/>
      <c r="D9" s="471"/>
      <c r="E9" s="267">
        <f>SUM(E6:E8)</f>
        <v>6</v>
      </c>
      <c r="F9" s="230"/>
      <c r="G9" s="327"/>
      <c r="H9" s="50"/>
      <c r="I9" s="50"/>
    </row>
    <row r="10" spans="1:63" s="45" customFormat="1" ht="21.75" customHeight="1" thickBot="1" x14ac:dyDescent="0.35">
      <c r="A10" s="468" t="s">
        <v>162</v>
      </c>
      <c r="B10" s="469"/>
      <c r="C10" s="469"/>
      <c r="D10" s="469"/>
      <c r="E10" s="469"/>
      <c r="F10" s="469"/>
      <c r="G10" s="370" t="s">
        <v>77</v>
      </c>
      <c r="H10" s="42"/>
      <c r="I10" s="42"/>
    </row>
    <row r="11" spans="1:63" s="45" customFormat="1" ht="36.950000000000003" customHeight="1" thickBot="1" x14ac:dyDescent="0.3">
      <c r="A11" s="447" t="s">
        <v>163</v>
      </c>
      <c r="B11" s="448"/>
      <c r="C11" s="12" t="s">
        <v>45</v>
      </c>
      <c r="D11" s="11" t="s">
        <v>46</v>
      </c>
      <c r="E11" s="12" t="s">
        <v>48</v>
      </c>
      <c r="F11" s="186" t="s">
        <v>47</v>
      </c>
      <c r="G11" s="285"/>
      <c r="H11" s="42"/>
      <c r="I11" s="42"/>
    </row>
    <row r="12" spans="1:63" ht="50.1" customHeight="1" x14ac:dyDescent="0.25">
      <c r="A12" s="198">
        <v>13.1</v>
      </c>
      <c r="B12" s="258" t="s">
        <v>164</v>
      </c>
      <c r="C12" s="252" t="s">
        <v>243</v>
      </c>
      <c r="D12" s="332" t="s">
        <v>266</v>
      </c>
      <c r="E12" s="259">
        <f t="shared" ref="E12:E16" si="1">IF(C12="", "", IFERROR(IF(C12="No Evidence", 0, IF(C12="Some Evidence", 1, IF(C12="Strong Evidence", 2))), "Error"))</f>
        <v>1</v>
      </c>
      <c r="F12" s="323"/>
      <c r="G12" s="328"/>
    </row>
    <row r="13" spans="1:63" s="45" customFormat="1" ht="72" customHeight="1" x14ac:dyDescent="0.25">
      <c r="A13" s="48">
        <v>13.2</v>
      </c>
      <c r="B13" s="34" t="s">
        <v>220</v>
      </c>
      <c r="C13" s="252" t="s">
        <v>242</v>
      </c>
      <c r="D13" s="333" t="s">
        <v>267</v>
      </c>
      <c r="E13" s="259">
        <f t="shared" si="1"/>
        <v>2</v>
      </c>
      <c r="F13" s="268"/>
      <c r="G13" s="294"/>
      <c r="H13" s="42"/>
      <c r="I13" s="42"/>
    </row>
    <row r="14" spans="1:63" s="45" customFormat="1" ht="60" customHeight="1" x14ac:dyDescent="0.25">
      <c r="A14" s="48">
        <v>13.3</v>
      </c>
      <c r="B14" s="257" t="s">
        <v>165</v>
      </c>
      <c r="C14" s="252" t="s">
        <v>243</v>
      </c>
      <c r="D14" s="334" t="s">
        <v>268</v>
      </c>
      <c r="E14" s="259">
        <f t="shared" si="1"/>
        <v>1</v>
      </c>
      <c r="F14" s="268"/>
      <c r="G14" s="294"/>
      <c r="H14" s="42"/>
      <c r="I14" s="42"/>
    </row>
    <row r="15" spans="1:63" s="45" customFormat="1" ht="60" customHeight="1" x14ac:dyDescent="0.25">
      <c r="A15" s="48">
        <v>13.4</v>
      </c>
      <c r="B15" s="200" t="s">
        <v>166</v>
      </c>
      <c r="C15" s="252" t="s">
        <v>242</v>
      </c>
      <c r="D15" s="333" t="s">
        <v>269</v>
      </c>
      <c r="E15" s="259">
        <f t="shared" si="1"/>
        <v>2</v>
      </c>
      <c r="F15" s="268"/>
      <c r="G15" s="294"/>
      <c r="H15" s="42"/>
      <c r="I15" s="42"/>
    </row>
    <row r="16" spans="1:63" s="45" customFormat="1" ht="60" customHeight="1" thickBot="1" x14ac:dyDescent="0.3">
      <c r="A16" s="48">
        <v>13.5</v>
      </c>
      <c r="B16" s="201" t="s">
        <v>167</v>
      </c>
      <c r="C16" s="252" t="s">
        <v>243</v>
      </c>
      <c r="D16" s="334" t="s">
        <v>270</v>
      </c>
      <c r="E16" s="259">
        <f t="shared" si="1"/>
        <v>1</v>
      </c>
      <c r="F16" s="268" t="s">
        <v>287</v>
      </c>
      <c r="G16" s="294"/>
      <c r="H16" s="42"/>
      <c r="I16" s="42"/>
    </row>
    <row r="17" spans="1:22" s="51" customFormat="1" ht="27" customHeight="1" thickBot="1" x14ac:dyDescent="0.3">
      <c r="A17" s="472" t="s">
        <v>168</v>
      </c>
      <c r="B17" s="473"/>
      <c r="C17" s="473"/>
      <c r="D17" s="473"/>
      <c r="E17" s="267">
        <f>SUM(E12:E16)</f>
        <v>7</v>
      </c>
      <c r="F17" s="229"/>
      <c r="G17" s="327"/>
      <c r="H17" s="50"/>
      <c r="I17" s="50"/>
    </row>
    <row r="18" spans="1:22" s="45" customFormat="1" ht="21.75" customHeight="1" thickBot="1" x14ac:dyDescent="0.35">
      <c r="A18" s="468" t="s">
        <v>169</v>
      </c>
      <c r="B18" s="469"/>
      <c r="C18" s="469"/>
      <c r="D18" s="469"/>
      <c r="E18" s="469"/>
      <c r="F18" s="469"/>
      <c r="G18" s="370" t="s">
        <v>77</v>
      </c>
      <c r="H18" s="42"/>
      <c r="I18" s="42"/>
    </row>
    <row r="19" spans="1:22" s="45" customFormat="1" ht="36.950000000000003" customHeight="1" thickBot="1" x14ac:dyDescent="0.3">
      <c r="A19" s="464" t="s">
        <v>170</v>
      </c>
      <c r="B19" s="465"/>
      <c r="C19" s="12" t="s">
        <v>45</v>
      </c>
      <c r="D19" s="11" t="s">
        <v>46</v>
      </c>
      <c r="E19" s="12" t="s">
        <v>48</v>
      </c>
      <c r="F19" s="186" t="s">
        <v>47</v>
      </c>
      <c r="G19" s="285"/>
      <c r="H19" s="42"/>
      <c r="I19" s="42"/>
    </row>
    <row r="20" spans="1:22" s="45" customFormat="1" ht="60" customHeight="1" x14ac:dyDescent="0.25">
      <c r="A20" s="48">
        <v>14.1</v>
      </c>
      <c r="B20" s="15" t="s">
        <v>171</v>
      </c>
      <c r="C20" s="252" t="s">
        <v>242</v>
      </c>
      <c r="D20" s="1" t="s">
        <v>271</v>
      </c>
      <c r="E20" s="259">
        <f t="shared" ref="E20:E24" si="2">IF(C20="", "", IFERROR(IF(C20="No Evidence", 0, IF(C20="Some Evidence", 1, IF(C20="Strong Evidence", 2))), "Error"))</f>
        <v>2</v>
      </c>
      <c r="F20" s="268"/>
      <c r="G20" s="294"/>
      <c r="H20" s="42"/>
      <c r="I20" s="42"/>
    </row>
    <row r="21" spans="1:22" s="45" customFormat="1" ht="60" customHeight="1" x14ac:dyDescent="0.25">
      <c r="A21" s="48">
        <v>14.2</v>
      </c>
      <c r="B21" s="16" t="s">
        <v>172</v>
      </c>
      <c r="C21" s="252" t="s">
        <v>242</v>
      </c>
      <c r="D21" s="1" t="s">
        <v>288</v>
      </c>
      <c r="E21" s="259">
        <f t="shared" si="2"/>
        <v>2</v>
      </c>
      <c r="F21" s="268"/>
      <c r="G21" s="294"/>
      <c r="H21" s="42"/>
      <c r="I21" s="42"/>
    </row>
    <row r="22" spans="1:22" s="45" customFormat="1" ht="60" customHeight="1" x14ac:dyDescent="0.25">
      <c r="A22" s="48">
        <v>14.3</v>
      </c>
      <c r="B22" s="16" t="s">
        <v>173</v>
      </c>
      <c r="C22" s="252" t="s">
        <v>242</v>
      </c>
      <c r="D22" s="1" t="s">
        <v>272</v>
      </c>
      <c r="E22" s="259">
        <f t="shared" si="2"/>
        <v>2</v>
      </c>
      <c r="F22" s="268"/>
      <c r="G22" s="294"/>
      <c r="H22" s="42"/>
      <c r="I22" s="42"/>
    </row>
    <row r="23" spans="1:22" s="45" customFormat="1" ht="60" customHeight="1" x14ac:dyDescent="0.25">
      <c r="A23" s="48">
        <v>14.4</v>
      </c>
      <c r="B23" s="53" t="s">
        <v>224</v>
      </c>
      <c r="C23" s="252" t="s">
        <v>243</v>
      </c>
      <c r="D23" s="1" t="s">
        <v>273</v>
      </c>
      <c r="E23" s="259">
        <f t="shared" si="2"/>
        <v>1</v>
      </c>
      <c r="F23" s="268"/>
      <c r="G23" s="294"/>
      <c r="H23" s="42"/>
      <c r="I23" s="42"/>
    </row>
    <row r="24" spans="1:22" s="45" customFormat="1" ht="60" customHeight="1" thickBot="1" x14ac:dyDescent="0.3">
      <c r="A24" s="52">
        <v>14.5</v>
      </c>
      <c r="B24" s="39" t="s">
        <v>174</v>
      </c>
      <c r="C24" s="252" t="s">
        <v>244</v>
      </c>
      <c r="D24" s="2" t="s">
        <v>274</v>
      </c>
      <c r="E24" s="259">
        <f t="shared" si="2"/>
        <v>0</v>
      </c>
      <c r="F24" s="270"/>
      <c r="G24" s="298"/>
      <c r="H24" s="42"/>
      <c r="I24" s="42"/>
      <c r="V24" s="45">
        <v>2</v>
      </c>
    </row>
    <row r="25" spans="1:22" s="51" customFormat="1" ht="27" customHeight="1" thickBot="1" x14ac:dyDescent="0.3">
      <c r="A25" s="462" t="s">
        <v>234</v>
      </c>
      <c r="B25" s="463"/>
      <c r="C25" s="463"/>
      <c r="D25" s="463"/>
      <c r="E25" s="267">
        <f>SUM(E20:E24)</f>
        <v>7</v>
      </c>
      <c r="F25" s="229"/>
      <c r="G25" s="327"/>
      <c r="H25" s="50"/>
      <c r="I25" s="50"/>
    </row>
    <row r="26" spans="1:22" s="45" customFormat="1" ht="21.75" customHeight="1" thickBot="1" x14ac:dyDescent="0.35">
      <c r="A26" s="468" t="s">
        <v>175</v>
      </c>
      <c r="B26" s="469"/>
      <c r="C26" s="469"/>
      <c r="D26" s="469"/>
      <c r="E26" s="469"/>
      <c r="F26" s="469"/>
      <c r="G26" s="370" t="s">
        <v>77</v>
      </c>
      <c r="H26" s="42"/>
      <c r="I26" s="42"/>
    </row>
    <row r="27" spans="1:22" s="57" customFormat="1" ht="36.950000000000003" customHeight="1" thickBot="1" x14ac:dyDescent="0.3">
      <c r="A27" s="464" t="s">
        <v>176</v>
      </c>
      <c r="B27" s="467"/>
      <c r="C27" s="55" t="s">
        <v>45</v>
      </c>
      <c r="D27" s="54" t="s">
        <v>46</v>
      </c>
      <c r="E27" s="55" t="s">
        <v>48</v>
      </c>
      <c r="F27" s="187" t="s">
        <v>47</v>
      </c>
      <c r="G27" s="285"/>
      <c r="H27" s="56"/>
      <c r="I27" s="56"/>
    </row>
    <row r="28" spans="1:22" s="8" customFormat="1" ht="60" customHeight="1" x14ac:dyDescent="0.25">
      <c r="A28" s="198">
        <v>15.1</v>
      </c>
      <c r="B28" s="202" t="s">
        <v>177</v>
      </c>
      <c r="C28" s="252" t="s">
        <v>242</v>
      </c>
      <c r="D28" s="4" t="s">
        <v>275</v>
      </c>
      <c r="E28" s="259">
        <f t="shared" ref="E28:E31" si="3">IF(C28="", "", IFERROR(IF(C28="No Evidence", 0, IF(C28="Some Evidence", 1, IF(C28="Strong Evidence", 2))), "Error"))</f>
        <v>2</v>
      </c>
      <c r="F28" s="323"/>
      <c r="G28" s="329" t="s">
        <v>178</v>
      </c>
      <c r="H28" s="7"/>
      <c r="I28" s="7"/>
    </row>
    <row r="29" spans="1:22" s="8" customFormat="1" ht="60" customHeight="1" x14ac:dyDescent="0.25">
      <c r="A29" s="198">
        <v>15.2</v>
      </c>
      <c r="B29" s="168" t="s">
        <v>179</v>
      </c>
      <c r="C29" s="252" t="s">
        <v>242</v>
      </c>
      <c r="D29" s="4" t="s">
        <v>289</v>
      </c>
      <c r="E29" s="259">
        <f t="shared" si="3"/>
        <v>2</v>
      </c>
      <c r="F29" s="323"/>
      <c r="G29" s="299"/>
      <c r="H29" s="7"/>
      <c r="I29" s="7"/>
    </row>
    <row r="30" spans="1:22" s="8" customFormat="1" ht="60" customHeight="1" x14ac:dyDescent="0.25">
      <c r="A30" s="48">
        <v>15.3</v>
      </c>
      <c r="B30" s="163" t="s">
        <v>180</v>
      </c>
      <c r="C30" s="252" t="s">
        <v>242</v>
      </c>
      <c r="D30" s="1" t="s">
        <v>276</v>
      </c>
      <c r="E30" s="259">
        <f t="shared" si="3"/>
        <v>2</v>
      </c>
      <c r="F30" s="268"/>
      <c r="G30" s="294"/>
      <c r="H30" s="7"/>
      <c r="I30" s="7"/>
    </row>
    <row r="31" spans="1:22" s="8" customFormat="1" ht="60" customHeight="1" thickBot="1" x14ac:dyDescent="0.3">
      <c r="A31" s="58">
        <v>15.4</v>
      </c>
      <c r="B31" s="35" t="s">
        <v>181</v>
      </c>
      <c r="C31" s="252" t="s">
        <v>242</v>
      </c>
      <c r="D31" s="335" t="s">
        <v>277</v>
      </c>
      <c r="E31" s="259">
        <f t="shared" si="3"/>
        <v>2</v>
      </c>
      <c r="F31" s="324"/>
      <c r="G31" s="298"/>
      <c r="H31" s="7"/>
      <c r="I31" s="7"/>
    </row>
    <row r="32" spans="1:22" s="51" customFormat="1" ht="27" customHeight="1" thickBot="1" x14ac:dyDescent="0.3">
      <c r="A32" s="472" t="s">
        <v>182</v>
      </c>
      <c r="B32" s="473"/>
      <c r="C32" s="473"/>
      <c r="D32" s="473"/>
      <c r="E32" s="267">
        <f>SUM(E28:E31)</f>
        <v>8</v>
      </c>
      <c r="F32" s="229"/>
      <c r="G32" s="327"/>
      <c r="H32" s="50"/>
      <c r="I32" s="50"/>
    </row>
    <row r="33" spans="1:9" s="45" customFormat="1" ht="21.75" customHeight="1" thickBot="1" x14ac:dyDescent="0.35">
      <c r="A33" s="468" t="s">
        <v>183</v>
      </c>
      <c r="B33" s="469"/>
      <c r="C33" s="469"/>
      <c r="D33" s="469"/>
      <c r="E33" s="469"/>
      <c r="F33" s="469"/>
      <c r="G33" s="370" t="s">
        <v>77</v>
      </c>
      <c r="H33" s="42"/>
      <c r="I33" s="42"/>
    </row>
    <row r="34" spans="1:9" s="45" customFormat="1" ht="36.950000000000003" customHeight="1" thickBot="1" x14ac:dyDescent="0.3">
      <c r="A34" s="447" t="s">
        <v>184</v>
      </c>
      <c r="B34" s="448"/>
      <c r="C34" s="12" t="s">
        <v>45</v>
      </c>
      <c r="D34" s="11" t="s">
        <v>46</v>
      </c>
      <c r="E34" s="12" t="s">
        <v>48</v>
      </c>
      <c r="F34" s="186" t="s">
        <v>47</v>
      </c>
      <c r="G34" s="285"/>
      <c r="H34" s="42"/>
      <c r="I34" s="42"/>
    </row>
    <row r="35" spans="1:9" s="45" customFormat="1" ht="60" customHeight="1" x14ac:dyDescent="0.25">
      <c r="A35" s="47">
        <v>16.100000000000001</v>
      </c>
      <c r="B35" s="59" t="s">
        <v>185</v>
      </c>
      <c r="C35" s="252" t="s">
        <v>242</v>
      </c>
      <c r="D35" s="3" t="s">
        <v>278</v>
      </c>
      <c r="E35" s="259">
        <f t="shared" ref="E35:E38" si="4">IF(C35="", "", IFERROR(IF(C35="No Evidence", 0, IF(C35="Some Evidence", 1, IF(C35="Strong Evidence", 2))), "Error"))</f>
        <v>2</v>
      </c>
      <c r="F35" s="284"/>
      <c r="G35" s="305"/>
      <c r="H35" s="42"/>
      <c r="I35" s="42"/>
    </row>
    <row r="36" spans="1:9" s="45" customFormat="1" ht="60" customHeight="1" x14ac:dyDescent="0.25">
      <c r="A36" s="48">
        <v>16.2</v>
      </c>
      <c r="B36" s="16" t="s">
        <v>186</v>
      </c>
      <c r="C36" s="252" t="s">
        <v>242</v>
      </c>
      <c r="D36" s="1" t="s">
        <v>279</v>
      </c>
      <c r="E36" s="259">
        <f t="shared" si="4"/>
        <v>2</v>
      </c>
      <c r="F36" s="268"/>
      <c r="G36" s="294"/>
      <c r="H36" s="42"/>
      <c r="I36" s="42"/>
    </row>
    <row r="37" spans="1:9" s="45" customFormat="1" ht="60" customHeight="1" x14ac:dyDescent="0.25">
      <c r="A37" s="48">
        <v>16.3</v>
      </c>
      <c r="B37" s="182" t="s">
        <v>187</v>
      </c>
      <c r="C37" s="252" t="s">
        <v>242</v>
      </c>
      <c r="D37" s="1" t="s">
        <v>280</v>
      </c>
      <c r="E37" s="259">
        <f t="shared" si="4"/>
        <v>2</v>
      </c>
      <c r="F37" s="268"/>
      <c r="G37" s="294"/>
      <c r="H37" s="42"/>
      <c r="I37" s="42"/>
    </row>
    <row r="38" spans="1:9" s="45" customFormat="1" ht="63.75" thickBot="1" x14ac:dyDescent="0.3">
      <c r="A38" s="48">
        <v>16.399999999999999</v>
      </c>
      <c r="B38" s="16" t="s">
        <v>188</v>
      </c>
      <c r="C38" s="252" t="s">
        <v>242</v>
      </c>
      <c r="D38" s="1" t="s">
        <v>281</v>
      </c>
      <c r="E38" s="259">
        <f t="shared" si="4"/>
        <v>2</v>
      </c>
      <c r="F38" s="268"/>
      <c r="G38" s="294"/>
      <c r="H38" s="42"/>
      <c r="I38" s="42"/>
    </row>
    <row r="39" spans="1:9" s="51" customFormat="1" ht="27" customHeight="1" thickBot="1" x14ac:dyDescent="0.3">
      <c r="A39" s="462" t="s">
        <v>189</v>
      </c>
      <c r="B39" s="463"/>
      <c r="C39" s="463"/>
      <c r="D39" s="463"/>
      <c r="E39" s="267">
        <f>SUM(E35:E38)</f>
        <v>8</v>
      </c>
      <c r="F39" s="228"/>
      <c r="G39" s="327"/>
      <c r="H39" s="50"/>
      <c r="I39" s="50"/>
    </row>
    <row r="40" spans="1:9" s="45" customFormat="1" ht="21.75" customHeight="1" thickBot="1" x14ac:dyDescent="0.35">
      <c r="A40" s="468" t="s">
        <v>190</v>
      </c>
      <c r="B40" s="469"/>
      <c r="C40" s="469"/>
      <c r="D40" s="469"/>
      <c r="E40" s="469"/>
      <c r="F40" s="469"/>
      <c r="G40" s="370" t="s">
        <v>77</v>
      </c>
      <c r="H40" s="42"/>
      <c r="I40" s="42"/>
    </row>
    <row r="41" spans="1:9" s="45" customFormat="1" ht="36.950000000000003" customHeight="1" thickBot="1" x14ac:dyDescent="0.3">
      <c r="A41" s="456" t="s">
        <v>191</v>
      </c>
      <c r="B41" s="457"/>
      <c r="C41" s="12" t="s">
        <v>45</v>
      </c>
      <c r="D41" s="11" t="s">
        <v>46</v>
      </c>
      <c r="E41" s="12" t="s">
        <v>48</v>
      </c>
      <c r="F41" s="186" t="s">
        <v>47</v>
      </c>
      <c r="G41" s="285"/>
      <c r="H41" s="42"/>
      <c r="I41" s="42"/>
    </row>
    <row r="42" spans="1:9" s="45" customFormat="1" ht="60" customHeight="1" x14ac:dyDescent="0.25">
      <c r="A42" s="47">
        <v>17.100000000000001</v>
      </c>
      <c r="B42" s="59" t="s">
        <v>192</v>
      </c>
      <c r="C42" s="252" t="s">
        <v>242</v>
      </c>
      <c r="D42" s="3" t="s">
        <v>282</v>
      </c>
      <c r="E42" s="259">
        <f t="shared" ref="E42:E46" si="5">IF(C42="", "", IFERROR(IF(C42="No Evidence", 0, IF(C42="Some Evidence", 1, IF(C42="Strong Evidence", 2))), "Error"))</f>
        <v>2</v>
      </c>
      <c r="F42" s="325"/>
      <c r="G42" s="330"/>
      <c r="H42" s="42"/>
      <c r="I42" s="42"/>
    </row>
    <row r="43" spans="1:9" s="45" customFormat="1" ht="78.75" x14ac:dyDescent="0.25">
      <c r="A43" s="48">
        <v>17.2</v>
      </c>
      <c r="B43" s="28" t="s">
        <v>193</v>
      </c>
      <c r="C43" s="252" t="s">
        <v>242</v>
      </c>
      <c r="D43" s="1" t="s">
        <v>283</v>
      </c>
      <c r="E43" s="259">
        <f t="shared" si="5"/>
        <v>2</v>
      </c>
      <c r="F43" s="268"/>
      <c r="G43" s="294"/>
      <c r="H43" s="42"/>
      <c r="I43" s="42"/>
    </row>
    <row r="44" spans="1:9" s="45" customFormat="1" ht="60" customHeight="1" x14ac:dyDescent="0.25">
      <c r="A44" s="48">
        <v>17.3</v>
      </c>
      <c r="B44" s="182" t="s">
        <v>228</v>
      </c>
      <c r="C44" s="252" t="s">
        <v>242</v>
      </c>
      <c r="D44" s="1" t="s">
        <v>284</v>
      </c>
      <c r="E44" s="259">
        <f t="shared" si="5"/>
        <v>2</v>
      </c>
      <c r="F44" s="312"/>
      <c r="G44" s="294"/>
      <c r="H44" s="42"/>
      <c r="I44" s="42"/>
    </row>
    <row r="45" spans="1:9" s="45" customFormat="1" ht="60" customHeight="1" x14ac:dyDescent="0.25">
      <c r="A45" s="48">
        <v>17.399999999999999</v>
      </c>
      <c r="B45" s="28" t="s">
        <v>194</v>
      </c>
      <c r="C45" s="252" t="s">
        <v>242</v>
      </c>
      <c r="D45" s="1" t="s">
        <v>285</v>
      </c>
      <c r="E45" s="259">
        <f t="shared" si="5"/>
        <v>2</v>
      </c>
      <c r="F45" s="312"/>
      <c r="G45" s="294"/>
      <c r="H45" s="42"/>
      <c r="I45" s="42"/>
    </row>
    <row r="46" spans="1:9" ht="60" customHeight="1" thickBot="1" x14ac:dyDescent="0.3">
      <c r="A46" s="61">
        <v>17.5</v>
      </c>
      <c r="B46" s="62" t="s">
        <v>229</v>
      </c>
      <c r="C46" s="252" t="s">
        <v>242</v>
      </c>
      <c r="D46" s="5" t="s">
        <v>286</v>
      </c>
      <c r="E46" s="259">
        <f t="shared" si="5"/>
        <v>2</v>
      </c>
      <c r="F46" s="326"/>
      <c r="G46" s="331"/>
    </row>
    <row r="47" spans="1:9" s="51" customFormat="1" ht="27" customHeight="1" thickBot="1" x14ac:dyDescent="0.3">
      <c r="A47" s="462" t="s">
        <v>195</v>
      </c>
      <c r="B47" s="463"/>
      <c r="C47" s="463"/>
      <c r="D47" s="463"/>
      <c r="E47" s="260">
        <f>SUM(E42:E46)</f>
        <v>10</v>
      </c>
      <c r="F47" s="228"/>
      <c r="G47" s="18"/>
      <c r="H47" s="50"/>
      <c r="I47" s="50"/>
    </row>
    <row r="61" spans="1:1" hidden="1" x14ac:dyDescent="0.25">
      <c r="A61" s="42" t="s">
        <v>196</v>
      </c>
    </row>
  </sheetData>
  <sheetProtection sheet="1" selectLockedCells="1"/>
  <protectedRanges>
    <protectedRange sqref="E6:E8 E12:E16 E20:E24 E28:E31 E35:E38 E42:E46" name="lockScores_2_1"/>
  </protectedRanges>
  <mergeCells count="20">
    <mergeCell ref="A26:F26"/>
    <mergeCell ref="A18:F18"/>
    <mergeCell ref="A32:D32"/>
    <mergeCell ref="A39:D39"/>
    <mergeCell ref="A47:D47"/>
    <mergeCell ref="J2:S2"/>
    <mergeCell ref="J3:S3"/>
    <mergeCell ref="A41:B41"/>
    <mergeCell ref="A19:B19"/>
    <mergeCell ref="A11:B11"/>
    <mergeCell ref="A5:B5"/>
    <mergeCell ref="A27:B27"/>
    <mergeCell ref="A34:B34"/>
    <mergeCell ref="A10:F10"/>
    <mergeCell ref="A4:F4"/>
    <mergeCell ref="A9:D9"/>
    <mergeCell ref="A17:D17"/>
    <mergeCell ref="A25:D25"/>
    <mergeCell ref="A40:F40"/>
    <mergeCell ref="A33:F33"/>
  </mergeCells>
  <conditionalFormatting sqref="C1:C3">
    <cfRule type="containsText" dxfId="66" priority="4" operator="containsText" text="No Evidence">
      <formula>NOT(ISERROR(SEARCH("No Evidence",C1)))</formula>
    </cfRule>
    <cfRule type="containsText" dxfId="65" priority="5" operator="containsText" text="Some Evidence">
      <formula>NOT(ISERROR(SEARCH("Some Evidence",C1)))</formula>
    </cfRule>
    <cfRule type="containsText" dxfId="64" priority="6" operator="containsText" text="Strong Evidence">
      <formula>NOT(ISERROR(SEARCH("Strong Evidence",C1)))</formula>
    </cfRule>
  </conditionalFormatting>
  <conditionalFormatting sqref="C5:C8 C48:C1048576">
    <cfRule type="containsText" dxfId="63" priority="102" operator="containsText" text="Strong Evidence">
      <formula>NOT(ISERROR(SEARCH("Strong Evidence",C5)))</formula>
    </cfRule>
    <cfRule type="containsText" dxfId="62" priority="100" operator="containsText" text="No Evidence">
      <formula>NOT(ISERROR(SEARCH("No Evidence",C5)))</formula>
    </cfRule>
    <cfRule type="containsText" dxfId="61" priority="101" operator="containsText" text="Some Evidence">
      <formula>NOT(ISERROR(SEARCH("Some Evidence",C5)))</formula>
    </cfRule>
  </conditionalFormatting>
  <conditionalFormatting sqref="C11:C16">
    <cfRule type="containsText" dxfId="60" priority="74" operator="containsText" text="Some Evidence">
      <formula>NOT(ISERROR(SEARCH("Some Evidence",C11)))</formula>
    </cfRule>
    <cfRule type="containsText" dxfId="59" priority="73" operator="containsText" text="No Evidence">
      <formula>NOT(ISERROR(SEARCH("No Evidence",C11)))</formula>
    </cfRule>
    <cfRule type="containsText" dxfId="58" priority="75" operator="containsText" text="Strong Evidence">
      <formula>NOT(ISERROR(SEARCH("Strong Evidence",C11)))</formula>
    </cfRule>
  </conditionalFormatting>
  <conditionalFormatting sqref="C19:C24">
    <cfRule type="containsText" dxfId="57" priority="70" operator="containsText" text="No Evidence">
      <formula>NOT(ISERROR(SEARCH("No Evidence",C19)))</formula>
    </cfRule>
    <cfRule type="containsText" dxfId="56" priority="71" operator="containsText" text="Some Evidence">
      <formula>NOT(ISERROR(SEARCH("Some Evidence",C19)))</formula>
    </cfRule>
    <cfRule type="containsText" dxfId="55" priority="72" operator="containsText" text="Strong Evidence">
      <formula>NOT(ISERROR(SEARCH("Strong Evidence",C19)))</formula>
    </cfRule>
  </conditionalFormatting>
  <conditionalFormatting sqref="C27:C31">
    <cfRule type="containsText" dxfId="54" priority="67" operator="containsText" text="No Evidence">
      <formula>NOT(ISERROR(SEARCH("No Evidence",C27)))</formula>
    </cfRule>
    <cfRule type="containsText" dxfId="53" priority="68" operator="containsText" text="Some Evidence">
      <formula>NOT(ISERROR(SEARCH("Some Evidence",C27)))</formula>
    </cfRule>
    <cfRule type="containsText" dxfId="52" priority="69" operator="containsText" text="Strong Evidence">
      <formula>NOT(ISERROR(SEARCH("Strong Evidence",C27)))</formula>
    </cfRule>
  </conditionalFormatting>
  <conditionalFormatting sqref="C34:C38">
    <cfRule type="containsText" dxfId="51" priority="66" operator="containsText" text="Strong Evidence">
      <formula>NOT(ISERROR(SEARCH("Strong Evidence",C34)))</formula>
    </cfRule>
    <cfRule type="containsText" dxfId="50" priority="64" operator="containsText" text="No Evidence">
      <formula>NOT(ISERROR(SEARCH("No Evidence",C34)))</formula>
    </cfRule>
    <cfRule type="containsText" dxfId="49" priority="65" operator="containsText" text="Some Evidence">
      <formula>NOT(ISERROR(SEARCH("Some Evidence",C34)))</formula>
    </cfRule>
  </conditionalFormatting>
  <conditionalFormatting sqref="C41:C46">
    <cfRule type="containsText" dxfId="48" priority="61" operator="containsText" text="No Evidence">
      <formula>NOT(ISERROR(SEARCH("No Evidence",C41)))</formula>
    </cfRule>
    <cfRule type="containsText" dxfId="47" priority="62" operator="containsText" text="Some Evidence">
      <formula>NOT(ISERROR(SEARCH("Some Evidence",C41)))</formula>
    </cfRule>
    <cfRule type="containsText" dxfId="46" priority="63" operator="containsText" text="Strong Evidence">
      <formula>NOT(ISERROR(SEARCH("Strong Evidence",C41)))</formula>
    </cfRule>
  </conditionalFormatting>
  <conditionalFormatting sqref="D5:D8">
    <cfRule type="expression" dxfId="45" priority="24">
      <formula>$C5="Strong Evidence"</formula>
    </cfRule>
    <cfRule type="expression" dxfId="44" priority="23">
      <formula>$C5="Some Evidence"</formula>
    </cfRule>
    <cfRule type="expression" dxfId="43" priority="22">
      <formula>$C5="No Evidence"</formula>
    </cfRule>
  </conditionalFormatting>
  <conditionalFormatting sqref="D11">
    <cfRule type="expression" dxfId="42" priority="47">
      <formula>$C11="Some Evidence"</formula>
    </cfRule>
    <cfRule type="expression" dxfId="41" priority="46">
      <formula>$C11="No Evidence"</formula>
    </cfRule>
    <cfRule type="expression" dxfId="40" priority="48">
      <formula>$C11="Strong Evidence"</formula>
    </cfRule>
  </conditionalFormatting>
  <conditionalFormatting sqref="D19:D24">
    <cfRule type="expression" dxfId="39" priority="19">
      <formula>$C19="No Evidence"</formula>
    </cfRule>
    <cfRule type="expression" dxfId="38" priority="20">
      <formula>$C19="Some Evidence"</formula>
    </cfRule>
    <cfRule type="expression" dxfId="37" priority="21">
      <formula>$C19="Strong Evidence"</formula>
    </cfRule>
  </conditionalFormatting>
  <conditionalFormatting sqref="D27:D31">
    <cfRule type="expression" dxfId="36" priority="17">
      <formula>$C27="Some Evidence"</formula>
    </cfRule>
    <cfRule type="expression" dxfId="35" priority="16">
      <formula>$C27="No Evidence"</formula>
    </cfRule>
    <cfRule type="expression" dxfId="34" priority="18">
      <formula>$C27="Strong Evidence"</formula>
    </cfRule>
  </conditionalFormatting>
  <conditionalFormatting sqref="D34:D38">
    <cfRule type="expression" dxfId="33" priority="14">
      <formula>$C34="Some Evidence"</formula>
    </cfRule>
    <cfRule type="expression" dxfId="32" priority="13">
      <formula>$C34="No Evidence"</formula>
    </cfRule>
    <cfRule type="expression" dxfId="31" priority="15">
      <formula>$C34="Strong Evidence"</formula>
    </cfRule>
  </conditionalFormatting>
  <conditionalFormatting sqref="D41:D46">
    <cfRule type="expression" dxfId="30" priority="12">
      <formula>$C41="Strong Evidence"</formula>
    </cfRule>
    <cfRule type="expression" dxfId="29" priority="11">
      <formula>$C41="Some Evidence"</formula>
    </cfRule>
    <cfRule type="expression" dxfId="28" priority="10">
      <formula>$C41="No Evidence"</formula>
    </cfRule>
  </conditionalFormatting>
  <conditionalFormatting sqref="D1:F3">
    <cfRule type="expression" dxfId="27" priority="3">
      <formula>$C1="Strong Evidence"</formula>
    </cfRule>
    <cfRule type="expression" dxfId="26" priority="1">
      <formula>$C1="No Evidence"</formula>
    </cfRule>
    <cfRule type="expression" dxfId="25" priority="2">
      <formula>$C1="Some Evidence"</formula>
    </cfRule>
  </conditionalFormatting>
  <conditionalFormatting sqref="E5:E9 A9 E11:E17 A17 E19:E25 A25 E27:E32 A32 E34:E39 A39 E41:E1048576 A47 D48:D1048576 F48:F1048576">
    <cfRule type="expression" dxfId="24" priority="94">
      <formula>$C5="No Evidence"</formula>
    </cfRule>
    <cfRule type="expression" dxfId="23" priority="95">
      <formula>$C5="Some Evidence"</formula>
    </cfRule>
    <cfRule type="expression" dxfId="22" priority="96">
      <formula>$C5="Strong Evidence"</formula>
    </cfRule>
  </conditionalFormatting>
  <conditionalFormatting sqref="F5:F8">
    <cfRule type="expression" dxfId="21" priority="51">
      <formula>$C5="Strong Evidence"</formula>
    </cfRule>
    <cfRule type="expression" dxfId="20" priority="49">
      <formula>$C5="No Evidence"</formula>
    </cfRule>
    <cfRule type="expression" dxfId="19" priority="50">
      <formula>$C5="Some Evidence"</formula>
    </cfRule>
  </conditionalFormatting>
  <conditionalFormatting sqref="F11:F16">
    <cfRule type="expression" dxfId="18" priority="8">
      <formula>$C11="Some Evidence"</formula>
    </cfRule>
    <cfRule type="expression" dxfId="17" priority="9">
      <formula>$C11="Strong Evidence"</formula>
    </cfRule>
    <cfRule type="expression" dxfId="16" priority="7">
      <formula>$C11="No Evidence"</formula>
    </cfRule>
  </conditionalFormatting>
  <conditionalFormatting sqref="F19:F24">
    <cfRule type="expression" dxfId="15" priority="39">
      <formula>$C19="Strong Evidence"</formula>
    </cfRule>
    <cfRule type="expression" dxfId="14" priority="37">
      <formula>$C19="No Evidence"</formula>
    </cfRule>
    <cfRule type="expression" dxfId="13" priority="38">
      <formula>$C19="Some Evidence"</formula>
    </cfRule>
  </conditionalFormatting>
  <conditionalFormatting sqref="F27:F31">
    <cfRule type="expression" dxfId="12" priority="31">
      <formula>$C27="No Evidence"</formula>
    </cfRule>
    <cfRule type="expression" dxfId="11" priority="33">
      <formula>$C27="Strong Evidence"</formula>
    </cfRule>
    <cfRule type="expression" dxfId="10" priority="32">
      <formula>$C27="Some Evidence"</formula>
    </cfRule>
  </conditionalFormatting>
  <conditionalFormatting sqref="F34:F38">
    <cfRule type="expression" dxfId="9" priority="27">
      <formula>$C34="Strong Evidence"</formula>
    </cfRule>
    <cfRule type="expression" dxfId="8" priority="26">
      <formula>$C34="Some Evidence"</formula>
    </cfRule>
    <cfRule type="expression" dxfId="7" priority="25">
      <formula>$C34="No Evidence"</formula>
    </cfRule>
  </conditionalFormatting>
  <conditionalFormatting sqref="F41:F46">
    <cfRule type="expression" dxfId="6" priority="58">
      <formula>$C41="No Evidence"</formula>
    </cfRule>
    <cfRule type="expression" dxfId="5" priority="59">
      <formula>$C41="Some Evidence"</formula>
    </cfRule>
    <cfRule type="expression" dxfId="4" priority="60">
      <formula>$C41="Strong Evidence"</formula>
    </cfRule>
  </conditionalFormatting>
  <dataValidations count="3">
    <dataValidation type="list" allowBlank="1" showInputMessage="1" showErrorMessage="1" sqref="E34" xr:uid="{0CE88F2F-0103-1E4B-AD70-CE3D0E3B75BE}">
      <formula1>$K$4:$K$7</formula1>
    </dataValidation>
    <dataValidation type="list" allowBlank="1" showInputMessage="1" showErrorMessage="1" sqref="C34" xr:uid="{FB4155FC-2D23-8F4F-A3B2-6D9052F157D3}">
      <formula1>$J$4:$J$7</formula1>
    </dataValidation>
    <dataValidation type="list" allowBlank="1" showInputMessage="1" showErrorMessage="1" sqref="C6:C8 C35:C38 C28:C31 C12:C16 C20:C24 C42:C46" xr:uid="{60673F0D-7BE7-49B1-AC97-AD1D29660E25}">
      <formula1>"No Evidence, Some Evidence, Strong Evidence"</formula1>
    </dataValidation>
  </dataValidations>
  <hyperlinks>
    <hyperlink ref="G28" r:id="rId1" display="https://www.ncsct.co.uk/publications/commissioning-delivery-monitoring" xr:uid="{034DEB03-EBB9-4E71-A2F4-A6EF26FF9E44}"/>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4A445-B355-B143-AA2C-1FB995EB40AA}">
  <sheetPr>
    <tabColor theme="3" tint="0.249977111117893"/>
  </sheetPr>
  <dimension ref="A1:X76"/>
  <sheetViews>
    <sheetView zoomScale="70" zoomScaleNormal="70" workbookViewId="0">
      <selection activeCell="B1" sqref="B1"/>
    </sheetView>
  </sheetViews>
  <sheetFormatPr defaultColWidth="0" defaultRowHeight="15.75" zeroHeight="1" x14ac:dyDescent="0.25"/>
  <cols>
    <col min="1" max="1" width="2.375" style="42" customWidth="1"/>
    <col min="2" max="2" width="62.125" style="42" customWidth="1"/>
    <col min="3" max="3" width="0.625" style="64" hidden="1" customWidth="1"/>
    <col min="4" max="4" width="14" style="42" customWidth="1"/>
    <col min="5" max="5" width="15.5" style="42" customWidth="1"/>
    <col min="6" max="6" width="13" style="42" bestFit="1" customWidth="1"/>
    <col min="7" max="7" width="9" style="42" hidden="1" customWidth="1"/>
    <col min="8" max="8" width="11.875" style="42" customWidth="1"/>
    <col min="9" max="24" width="11" style="42" customWidth="1"/>
    <col min="25" max="16384" width="11" style="45" hidden="1"/>
  </cols>
  <sheetData>
    <row r="1" spans="2:21" s="42" customFormat="1" ht="26.25" x14ac:dyDescent="0.4">
      <c r="B1" s="6" t="s">
        <v>153</v>
      </c>
      <c r="C1" s="63"/>
    </row>
    <row r="2" spans="2:21" s="42" customFormat="1" ht="24" x14ac:dyDescent="0.4">
      <c r="B2" s="375" t="s">
        <v>197</v>
      </c>
      <c r="C2" s="63"/>
    </row>
    <row r="3" spans="2:21" s="42" customFormat="1" ht="117.95" customHeight="1" x14ac:dyDescent="0.4">
      <c r="B3" s="172"/>
      <c r="C3" s="63"/>
      <c r="D3" s="386" t="s">
        <v>375</v>
      </c>
      <c r="E3" s="387"/>
      <c r="F3" s="387"/>
      <c r="G3" s="387"/>
      <c r="H3" s="387"/>
      <c r="I3" s="387"/>
      <c r="J3" s="387"/>
      <c r="K3" s="387"/>
      <c r="L3" s="387"/>
      <c r="M3" s="387"/>
      <c r="N3" s="387"/>
      <c r="O3" s="387"/>
      <c r="P3" s="387"/>
    </row>
    <row r="4" spans="2:21" s="42" customFormat="1" ht="26.25" x14ac:dyDescent="0.4">
      <c r="B4" s="172"/>
      <c r="C4" s="63"/>
    </row>
    <row r="5" spans="2:21" s="42" customFormat="1" ht="21" x14ac:dyDescent="0.25">
      <c r="B5" s="218" t="s">
        <v>221</v>
      </c>
      <c r="C5" s="64"/>
    </row>
    <row r="6" spans="2:21" s="42" customFormat="1" ht="15.95" customHeight="1" thickBot="1" x14ac:dyDescent="0.3">
      <c r="C6" s="64"/>
    </row>
    <row r="7" spans="2:21" ht="16.5" thickBot="1" x14ac:dyDescent="0.3">
      <c r="B7" s="65" t="s">
        <v>198</v>
      </c>
      <c r="C7" s="66"/>
      <c r="D7" s="388" t="s">
        <v>45</v>
      </c>
      <c r="E7" s="389"/>
      <c r="F7" s="67"/>
      <c r="G7" s="45"/>
      <c r="L7" s="7"/>
      <c r="M7" s="7"/>
      <c r="N7" s="7"/>
      <c r="O7" s="7"/>
      <c r="P7" s="7"/>
      <c r="Q7" s="7"/>
      <c r="R7" s="7"/>
      <c r="S7" s="7"/>
      <c r="T7" s="7"/>
      <c r="U7" s="7"/>
    </row>
    <row r="8" spans="2:21" ht="21" customHeight="1" thickBot="1" x14ac:dyDescent="0.3">
      <c r="B8" s="376" t="s">
        <v>199</v>
      </c>
      <c r="C8" s="68" t="s">
        <v>200</v>
      </c>
      <c r="D8" s="12" t="s">
        <v>201</v>
      </c>
      <c r="E8" s="12" t="s">
        <v>202</v>
      </c>
      <c r="F8" s="170" t="s">
        <v>236</v>
      </c>
      <c r="G8" s="69" t="s">
        <v>203</v>
      </c>
      <c r="L8" s="390"/>
      <c r="M8" s="390"/>
      <c r="N8" s="390"/>
      <c r="O8" s="390"/>
      <c r="P8" s="390"/>
      <c r="Q8" s="390"/>
      <c r="R8" s="390"/>
      <c r="S8" s="390"/>
      <c r="T8" s="390"/>
      <c r="U8" s="390"/>
    </row>
    <row r="9" spans="2:21" ht="17.25" customHeight="1" x14ac:dyDescent="0.25">
      <c r="B9" s="70" t="s">
        <v>204</v>
      </c>
      <c r="C9" s="71">
        <v>4</v>
      </c>
      <c r="D9" s="72">
        <f>C9*2</f>
        <v>8</v>
      </c>
      <c r="E9" s="73">
        <f>'Commissioning and Leadership'!E10</f>
        <v>8</v>
      </c>
      <c r="F9" s="74">
        <f>E9/D9*100</f>
        <v>100</v>
      </c>
      <c r="G9" s="45">
        <v>100</v>
      </c>
      <c r="L9" s="390"/>
      <c r="M9" s="390"/>
      <c r="N9" s="390"/>
      <c r="O9" s="390"/>
      <c r="P9" s="390"/>
      <c r="Q9" s="390"/>
      <c r="R9" s="390"/>
      <c r="S9" s="390"/>
      <c r="T9" s="390"/>
      <c r="U9" s="390"/>
    </row>
    <row r="10" spans="2:21" ht="15.95" customHeight="1" x14ac:dyDescent="0.25">
      <c r="B10" s="75" t="s">
        <v>54</v>
      </c>
      <c r="C10" s="76">
        <v>5</v>
      </c>
      <c r="D10" s="77">
        <f t="shared" ref="D10:D12" si="0">C10*2</f>
        <v>10</v>
      </c>
      <c r="E10" s="78">
        <f>'Commissioning and Leadership'!E18</f>
        <v>9</v>
      </c>
      <c r="F10" s="79">
        <f t="shared" ref="F10:F30" si="1">E10/D10*100</f>
        <v>90</v>
      </c>
      <c r="G10" s="45">
        <v>100</v>
      </c>
    </row>
    <row r="11" spans="2:21" x14ac:dyDescent="0.25">
      <c r="B11" s="75" t="s">
        <v>205</v>
      </c>
      <c r="C11" s="76">
        <v>4</v>
      </c>
      <c r="D11" s="77">
        <f t="shared" si="0"/>
        <v>8</v>
      </c>
      <c r="E11" s="78">
        <f>'Commissioning and Leadership'!E25</f>
        <v>7</v>
      </c>
      <c r="F11" s="79">
        <f t="shared" si="1"/>
        <v>87.5</v>
      </c>
      <c r="G11" s="45">
        <v>100</v>
      </c>
    </row>
    <row r="12" spans="2:21" ht="17.25" customHeight="1" thickBot="1" x14ac:dyDescent="0.3">
      <c r="B12" s="80" t="s">
        <v>206</v>
      </c>
      <c r="C12" s="81">
        <v>6</v>
      </c>
      <c r="D12" s="82">
        <f t="shared" si="0"/>
        <v>12</v>
      </c>
      <c r="E12" s="83">
        <f>'Commissioning and Leadership'!E34</f>
        <v>12</v>
      </c>
      <c r="F12" s="84">
        <f t="shared" si="1"/>
        <v>100</v>
      </c>
      <c r="G12" s="45">
        <v>100</v>
      </c>
    </row>
    <row r="13" spans="2:21" ht="24" customHeight="1" thickBot="1" x14ac:dyDescent="0.3">
      <c r="B13" s="85" t="s">
        <v>207</v>
      </c>
      <c r="C13" s="86"/>
      <c r="D13" s="87">
        <f>SUM(D9:D12)</f>
        <v>38</v>
      </c>
      <c r="E13" s="88">
        <f>SUM(E9:E12)</f>
        <v>36</v>
      </c>
      <c r="F13" s="171">
        <f t="shared" si="1"/>
        <v>94.73684210526315</v>
      </c>
      <c r="G13" s="45">
        <v>100</v>
      </c>
    </row>
    <row r="14" spans="2:21" ht="23.25" customHeight="1" thickBot="1" x14ac:dyDescent="0.3">
      <c r="B14" s="376" t="s">
        <v>75</v>
      </c>
      <c r="C14" s="89"/>
      <c r="D14" s="12"/>
      <c r="E14" s="12"/>
      <c r="F14" s="170"/>
      <c r="G14" s="45"/>
    </row>
    <row r="15" spans="2:21" ht="15.95" customHeight="1" x14ac:dyDescent="0.25">
      <c r="B15" s="70" t="s">
        <v>76</v>
      </c>
      <c r="C15" s="90">
        <v>8</v>
      </c>
      <c r="D15" s="90">
        <f>C15*2</f>
        <v>16</v>
      </c>
      <c r="E15" s="73">
        <f>Delivery!E14</f>
        <v>13</v>
      </c>
      <c r="F15" s="74">
        <f t="shared" si="1"/>
        <v>81.25</v>
      </c>
      <c r="G15" s="45">
        <v>100</v>
      </c>
    </row>
    <row r="16" spans="2:21" x14ac:dyDescent="0.25">
      <c r="B16" s="75" t="s">
        <v>90</v>
      </c>
      <c r="C16" s="91">
        <v>15</v>
      </c>
      <c r="D16" s="91">
        <f t="shared" ref="D16:D21" si="2">C16*2</f>
        <v>30</v>
      </c>
      <c r="E16" s="78">
        <f>Delivery!E34</f>
        <v>16</v>
      </c>
      <c r="F16" s="79">
        <f t="shared" si="1"/>
        <v>53.333333333333336</v>
      </c>
      <c r="G16" s="45">
        <v>100</v>
      </c>
    </row>
    <row r="17" spans="1:7" x14ac:dyDescent="0.25">
      <c r="B17" s="75" t="s">
        <v>101</v>
      </c>
      <c r="C17" s="91">
        <v>4</v>
      </c>
      <c r="D17" s="91">
        <f t="shared" si="2"/>
        <v>8</v>
      </c>
      <c r="E17" s="227">
        <f>Delivery!E41</f>
        <v>7</v>
      </c>
      <c r="F17" s="79">
        <f t="shared" si="1"/>
        <v>87.5</v>
      </c>
      <c r="G17" s="45">
        <v>100</v>
      </c>
    </row>
    <row r="18" spans="1:7" x14ac:dyDescent="0.25">
      <c r="B18" s="377" t="s">
        <v>108</v>
      </c>
      <c r="C18" s="92">
        <v>5</v>
      </c>
      <c r="D18" s="91">
        <f t="shared" si="2"/>
        <v>10</v>
      </c>
      <c r="E18" s="78">
        <f>Delivery!E49</f>
        <v>7</v>
      </c>
      <c r="F18" s="79">
        <f t="shared" si="1"/>
        <v>70</v>
      </c>
      <c r="G18" s="45">
        <v>100</v>
      </c>
    </row>
    <row r="19" spans="1:7" x14ac:dyDescent="0.25">
      <c r="B19" s="377" t="s">
        <v>208</v>
      </c>
      <c r="C19" s="92">
        <v>11</v>
      </c>
      <c r="D19" s="91">
        <f t="shared" si="2"/>
        <v>22</v>
      </c>
      <c r="E19" s="78">
        <f>Delivery!E65</f>
        <v>20</v>
      </c>
      <c r="F19" s="79">
        <f t="shared" si="1"/>
        <v>90.909090909090907</v>
      </c>
      <c r="G19" s="45">
        <v>100</v>
      </c>
    </row>
    <row r="20" spans="1:7" x14ac:dyDescent="0.25">
      <c r="B20" s="377" t="s">
        <v>133</v>
      </c>
      <c r="C20" s="92">
        <v>10</v>
      </c>
      <c r="D20" s="91">
        <f>C20*2</f>
        <v>20</v>
      </c>
      <c r="E20" s="78">
        <f>Delivery!E79</f>
        <v>17</v>
      </c>
      <c r="F20" s="79">
        <f t="shared" si="1"/>
        <v>85</v>
      </c>
      <c r="G20" s="45">
        <v>100</v>
      </c>
    </row>
    <row r="21" spans="1:7" ht="16.5" thickBot="1" x14ac:dyDescent="0.3">
      <c r="B21" s="80" t="s">
        <v>147</v>
      </c>
      <c r="C21" s="93">
        <v>4</v>
      </c>
      <c r="D21" s="93">
        <f t="shared" si="2"/>
        <v>8</v>
      </c>
      <c r="E21" s="83">
        <f>Delivery!E86</f>
        <v>7</v>
      </c>
      <c r="F21" s="84">
        <f t="shared" si="1"/>
        <v>87.5</v>
      </c>
      <c r="G21" s="45">
        <v>100</v>
      </c>
    </row>
    <row r="22" spans="1:7" ht="26.25" customHeight="1" thickBot="1" x14ac:dyDescent="0.3">
      <c r="B22" s="85" t="s">
        <v>209</v>
      </c>
      <c r="C22" s="86"/>
      <c r="D22" s="87">
        <f>SUM(D15:D21)</f>
        <v>114</v>
      </c>
      <c r="E22" s="88">
        <f>SUM(E15:E21)</f>
        <v>87</v>
      </c>
      <c r="F22" s="171">
        <f t="shared" si="1"/>
        <v>76.31578947368422</v>
      </c>
      <c r="G22" s="45">
        <v>100</v>
      </c>
    </row>
    <row r="23" spans="1:7" ht="24" customHeight="1" thickBot="1" x14ac:dyDescent="0.3">
      <c r="B23" s="376" t="s">
        <v>210</v>
      </c>
      <c r="C23" s="89"/>
      <c r="D23" s="12"/>
      <c r="E23" s="12"/>
      <c r="F23" s="170"/>
      <c r="G23" s="45"/>
    </row>
    <row r="24" spans="1:7" x14ac:dyDescent="0.25">
      <c r="B24" s="378" t="s">
        <v>155</v>
      </c>
      <c r="C24" s="94">
        <v>3</v>
      </c>
      <c r="D24" s="90">
        <f>C24*2</f>
        <v>6</v>
      </c>
      <c r="E24" s="73">
        <f>Monitoring!E9</f>
        <v>6</v>
      </c>
      <c r="F24" s="74">
        <f t="shared" si="1"/>
        <v>100</v>
      </c>
      <c r="G24" s="45">
        <v>100</v>
      </c>
    </row>
    <row r="25" spans="1:7" ht="15.95" customHeight="1" x14ac:dyDescent="0.25">
      <c r="B25" s="75" t="s">
        <v>211</v>
      </c>
      <c r="C25" s="91">
        <v>5</v>
      </c>
      <c r="D25" s="90">
        <f t="shared" ref="D25:D29" si="3">C25*2</f>
        <v>10</v>
      </c>
      <c r="E25" s="78">
        <f>Monitoring!E17</f>
        <v>7</v>
      </c>
      <c r="F25" s="79">
        <f t="shared" si="1"/>
        <v>70</v>
      </c>
      <c r="G25" s="45">
        <v>100</v>
      </c>
    </row>
    <row r="26" spans="1:7" x14ac:dyDescent="0.25">
      <c r="B26" s="75" t="s">
        <v>169</v>
      </c>
      <c r="C26" s="91">
        <v>5</v>
      </c>
      <c r="D26" s="90">
        <f t="shared" si="3"/>
        <v>10</v>
      </c>
      <c r="E26" s="78">
        <f>Monitoring!E25</f>
        <v>7</v>
      </c>
      <c r="F26" s="79">
        <f t="shared" si="1"/>
        <v>70</v>
      </c>
      <c r="G26" s="45">
        <v>100</v>
      </c>
    </row>
    <row r="27" spans="1:7" x14ac:dyDescent="0.25">
      <c r="B27" s="75" t="s">
        <v>175</v>
      </c>
      <c r="C27" s="91">
        <v>4</v>
      </c>
      <c r="D27" s="90">
        <f t="shared" si="3"/>
        <v>8</v>
      </c>
      <c r="E27" s="78">
        <f>Monitoring!E32</f>
        <v>8</v>
      </c>
      <c r="F27" s="79">
        <f t="shared" si="1"/>
        <v>100</v>
      </c>
      <c r="G27" s="45">
        <v>100</v>
      </c>
    </row>
    <row r="28" spans="1:7" x14ac:dyDescent="0.25">
      <c r="B28" s="75" t="s">
        <v>183</v>
      </c>
      <c r="C28" s="91">
        <v>4</v>
      </c>
      <c r="D28" s="90">
        <f t="shared" si="3"/>
        <v>8</v>
      </c>
      <c r="E28" s="78">
        <f>Monitoring!E39</f>
        <v>8</v>
      </c>
      <c r="F28" s="79">
        <f t="shared" si="1"/>
        <v>100</v>
      </c>
      <c r="G28" s="45">
        <v>100</v>
      </c>
    </row>
    <row r="29" spans="1:7" ht="16.5" thickBot="1" x14ac:dyDescent="0.3">
      <c r="B29" s="80" t="s">
        <v>190</v>
      </c>
      <c r="C29" s="93">
        <v>5</v>
      </c>
      <c r="D29" s="95">
        <f t="shared" si="3"/>
        <v>10</v>
      </c>
      <c r="E29" s="83">
        <f>Monitoring!E47</f>
        <v>10</v>
      </c>
      <c r="F29" s="84">
        <f t="shared" si="1"/>
        <v>100</v>
      </c>
      <c r="G29" s="45">
        <v>100</v>
      </c>
    </row>
    <row r="30" spans="1:7" ht="26.25" customHeight="1" thickBot="1" x14ac:dyDescent="0.3">
      <c r="B30" s="379" t="s">
        <v>212</v>
      </c>
      <c r="C30" s="96"/>
      <c r="D30" s="87">
        <f>SUM(D24:D29)</f>
        <v>52</v>
      </c>
      <c r="E30" s="97">
        <f>SUM(E24:E29)</f>
        <v>46</v>
      </c>
      <c r="F30" s="171">
        <f t="shared" si="1"/>
        <v>88.461538461538453</v>
      </c>
      <c r="G30" s="45">
        <v>100</v>
      </c>
    </row>
    <row r="31" spans="1:7" s="42" customFormat="1" ht="16.5" thickBot="1" x14ac:dyDescent="0.3">
      <c r="B31" s="203"/>
      <c r="C31" s="204"/>
      <c r="D31" s="203"/>
      <c r="E31" s="203"/>
      <c r="F31" s="205"/>
    </row>
    <row r="32" spans="1:7" s="42" customFormat="1" ht="24" customHeight="1" x14ac:dyDescent="0.3">
      <c r="A32" s="206"/>
      <c r="B32" s="391" t="s">
        <v>253</v>
      </c>
      <c r="C32" s="391"/>
      <c r="D32" s="391"/>
      <c r="E32" s="391"/>
      <c r="F32" s="392"/>
    </row>
    <row r="33" spans="1:6" s="42" customFormat="1" ht="24" customHeight="1" x14ac:dyDescent="0.3">
      <c r="A33" s="206"/>
      <c r="B33" s="219" t="s">
        <v>238</v>
      </c>
      <c r="C33" s="220"/>
      <c r="D33" s="220"/>
      <c r="E33" s="220"/>
      <c r="F33" s="221"/>
    </row>
    <row r="34" spans="1:6" s="42" customFormat="1" ht="26.1" customHeight="1" x14ac:dyDescent="0.3">
      <c r="A34" s="206"/>
      <c r="B34" s="207" t="s">
        <v>239</v>
      </c>
      <c r="C34" s="245"/>
      <c r="D34" s="245"/>
      <c r="E34" s="245"/>
      <c r="F34" s="246"/>
    </row>
    <row r="35" spans="1:6" s="42" customFormat="1" ht="24.95" customHeight="1" x14ac:dyDescent="0.3">
      <c r="A35" s="206"/>
      <c r="B35" s="210" t="s">
        <v>237</v>
      </c>
      <c r="C35" s="207"/>
      <c r="D35" s="207"/>
      <c r="E35" s="207"/>
      <c r="F35" s="208"/>
    </row>
    <row r="36" spans="1:6" s="42" customFormat="1" ht="27" customHeight="1" x14ac:dyDescent="0.3">
      <c r="A36" s="206"/>
      <c r="B36" s="210" t="s">
        <v>225</v>
      </c>
      <c r="C36" s="209"/>
      <c r="D36" s="207"/>
      <c r="E36" s="207"/>
      <c r="F36" s="208"/>
    </row>
    <row r="37" spans="1:6" s="42" customFormat="1" ht="23.1" customHeight="1" x14ac:dyDescent="0.25">
      <c r="A37" s="206"/>
      <c r="B37" s="212"/>
      <c r="C37" s="211"/>
      <c r="D37" s="212"/>
      <c r="E37" s="212"/>
      <c r="F37" s="213"/>
    </row>
    <row r="38" spans="1:6" s="42" customFormat="1" ht="16.5" thickBot="1" x14ac:dyDescent="0.3">
      <c r="A38" s="206"/>
      <c r="B38" s="214"/>
      <c r="C38" s="215"/>
      <c r="D38" s="216"/>
      <c r="E38" s="216"/>
      <c r="F38" s="217"/>
    </row>
    <row r="39" spans="1:6" s="42" customFormat="1" x14ac:dyDescent="0.25">
      <c r="C39" s="64"/>
    </row>
    <row r="40" spans="1:6" s="42" customFormat="1" ht="15" customHeight="1" x14ac:dyDescent="0.25">
      <c r="C40" s="64"/>
    </row>
    <row r="41" spans="1:6" s="42" customFormat="1" ht="44.25" customHeight="1" x14ac:dyDescent="0.25">
      <c r="C41" s="64"/>
    </row>
    <row r="42" spans="1:6" s="42" customFormat="1" ht="87.95" customHeight="1" x14ac:dyDescent="0.25">
      <c r="C42" s="64"/>
    </row>
    <row r="43" spans="1:6" s="42" customFormat="1" ht="15" customHeight="1" x14ac:dyDescent="0.25">
      <c r="C43" s="64"/>
    </row>
    <row r="44" spans="1:6" s="42" customFormat="1" hidden="1" x14ac:dyDescent="0.25">
      <c r="C44" s="64"/>
    </row>
    <row r="45" spans="1:6" s="42" customFormat="1" ht="30" customHeight="1" x14ac:dyDescent="0.25">
      <c r="C45" s="64"/>
    </row>
    <row r="46" spans="1:6" s="42" customFormat="1" ht="27" customHeight="1" x14ac:dyDescent="0.25">
      <c r="C46" s="64"/>
    </row>
    <row r="47" spans="1:6" s="42" customFormat="1" x14ac:dyDescent="0.25">
      <c r="C47" s="64"/>
    </row>
    <row r="48" spans="1:6" s="42" customFormat="1" x14ac:dyDescent="0.25">
      <c r="C48" s="64"/>
    </row>
    <row r="49" spans="2:8" s="42" customFormat="1" ht="198" customHeight="1" x14ac:dyDescent="0.25">
      <c r="C49" s="64"/>
    </row>
    <row r="50" spans="2:8" s="42" customFormat="1" ht="24" hidden="1" thickBot="1" x14ac:dyDescent="0.4">
      <c r="B50" s="144" t="s">
        <v>34</v>
      </c>
      <c r="C50" s="144"/>
      <c r="D50" s="144"/>
      <c r="E50" s="144"/>
    </row>
    <row r="51" spans="2:8" s="42" customFormat="1" ht="16.5" hidden="1" thickBot="1" x14ac:dyDescent="0.3">
      <c r="B51" s="154" t="s">
        <v>28</v>
      </c>
      <c r="C51" s="64"/>
      <c r="D51" s="231" t="s">
        <v>235</v>
      </c>
      <c r="E51" s="156" t="s">
        <v>29</v>
      </c>
      <c r="F51" s="157" t="s">
        <v>30</v>
      </c>
      <c r="H51" s="158" t="s">
        <v>31</v>
      </c>
    </row>
    <row r="52" spans="2:8" ht="16.5" hidden="1" thickBot="1" x14ac:dyDescent="0.3">
      <c r="B52" s="138" t="s">
        <v>32</v>
      </c>
      <c r="C52" s="139"/>
      <c r="D52" s="139">
        <f>IF('Challenging your service'!E21="","",'Challenging your service'!E21)</f>
        <v>3068</v>
      </c>
      <c r="E52" s="139">
        <f>IF('Challenging your service'!F21="","",'Challenging your service'!F21)</f>
        <v>3813</v>
      </c>
      <c r="F52" s="139">
        <f>IF('Challenging your service'!G21="","",'Challenging your service'!G21)</f>
        <v>2312</v>
      </c>
      <c r="G52" s="139" t="e">
        <f>IF('Challenging your service'!#REF!="","",'Challenging your service'!#REF!)</f>
        <v>#REF!</v>
      </c>
      <c r="H52" s="139" t="str">
        <f>IF('Challenging your service'!H21="","",'Challenging your service'!H21)</f>
        <v/>
      </c>
    </row>
    <row r="53" spans="2:8" ht="16.5" hidden="1" thickBot="1" x14ac:dyDescent="0.3">
      <c r="B53" s="140" t="s">
        <v>33</v>
      </c>
      <c r="C53" s="109"/>
      <c r="D53" s="139">
        <f>IF('Challenging your service'!E22="","",'Challenging your service'!E22)</f>
        <v>2042</v>
      </c>
      <c r="E53" s="139">
        <f>IF('Challenging your service'!F22="","",'Challenging your service'!F22)</f>
        <v>2645</v>
      </c>
      <c r="F53" s="139">
        <f>IF('Challenging your service'!G22="","",'Challenging your service'!G22)</f>
        <v>1559</v>
      </c>
      <c r="G53" s="139" t="e">
        <f>IF('Challenging your service'!#REF!="","",'Challenging your service'!#REF!)</f>
        <v>#REF!</v>
      </c>
      <c r="H53" s="139" t="str">
        <f>IF('Challenging your service'!H22="","",'Challenging your service'!H22)</f>
        <v/>
      </c>
    </row>
    <row r="54" spans="2:8" ht="16.5" hidden="1" thickBot="1" x14ac:dyDescent="0.3">
      <c r="B54" s="141" t="s">
        <v>34</v>
      </c>
      <c r="C54" s="123"/>
      <c r="D54" s="139"/>
      <c r="E54" s="139"/>
      <c r="F54" s="139"/>
      <c r="G54" s="45"/>
      <c r="H54" s="139"/>
    </row>
    <row r="55" spans="2:8" ht="16.5" hidden="1" thickBot="1" x14ac:dyDescent="0.3">
      <c r="B55" s="45"/>
      <c r="C55" s="98"/>
      <c r="D55" s="45"/>
      <c r="E55" s="45"/>
      <c r="F55" s="45"/>
      <c r="G55" s="45"/>
      <c r="H55" s="45"/>
    </row>
    <row r="56" spans="2:8" hidden="1" x14ac:dyDescent="0.25">
      <c r="B56" s="154" t="s">
        <v>213</v>
      </c>
      <c r="C56" s="155"/>
      <c r="D56" s="231" t="s">
        <v>235</v>
      </c>
      <c r="E56" s="156" t="s">
        <v>29</v>
      </c>
      <c r="F56" s="157" t="s">
        <v>30</v>
      </c>
      <c r="H56" s="158" t="s">
        <v>31</v>
      </c>
    </row>
    <row r="57" spans="2:8" hidden="1" x14ac:dyDescent="0.25">
      <c r="B57" s="160" t="s">
        <v>214</v>
      </c>
      <c r="C57" s="159"/>
      <c r="D57" s="180" t="str">
        <f>IF('Challenging your service'!E23="","",'Challenging your service'!E23)</f>
        <v/>
      </c>
      <c r="E57" s="180">
        <f>IF('Challenging your service'!F23="","",'Challenging your service'!F23)</f>
        <v>7.4999999999999997E-2</v>
      </c>
      <c r="F57" s="180" t="str">
        <f>IF('Challenging your service'!G23="","",'Challenging your service'!G23)</f>
        <v/>
      </c>
      <c r="G57" s="180" t="e">
        <f>IF('Challenging your service'!#REF!="","",'Challenging your service'!#REF!)</f>
        <v>#REF!</v>
      </c>
      <c r="H57" s="180" t="str">
        <f>IF('Challenging your service'!H23="","",'Challenging your service'!H23)</f>
        <v/>
      </c>
    </row>
    <row r="58" spans="2:8" hidden="1" x14ac:dyDescent="0.25">
      <c r="B58" s="161" t="s">
        <v>215</v>
      </c>
      <c r="C58" s="162"/>
      <c r="D58" s="232">
        <v>0.05</v>
      </c>
      <c r="E58" s="232">
        <v>0.05</v>
      </c>
      <c r="F58" s="232">
        <v>0.05</v>
      </c>
      <c r="G58" s="45"/>
      <c r="H58" s="232">
        <v>0.05</v>
      </c>
    </row>
    <row r="59" spans="2:8" hidden="1" x14ac:dyDescent="0.25">
      <c r="D59" s="64"/>
      <c r="E59" s="64"/>
      <c r="F59" s="64"/>
      <c r="G59" s="45"/>
    </row>
    <row r="60" spans="2:8" hidden="1" x14ac:dyDescent="0.25">
      <c r="D60" s="64"/>
      <c r="E60" s="64"/>
      <c r="F60" s="64"/>
      <c r="G60" s="45"/>
    </row>
    <row r="61" spans="2:8" hidden="1" x14ac:dyDescent="0.25">
      <c r="D61" s="64"/>
      <c r="E61" s="64"/>
      <c r="F61" s="64"/>
      <c r="G61" s="45"/>
    </row>
    <row r="62" spans="2:8" ht="21.75" customHeight="1" x14ac:dyDescent="0.25">
      <c r="D62" s="64"/>
      <c r="E62" s="64"/>
      <c r="F62" s="64"/>
      <c r="G62" s="45"/>
    </row>
    <row r="63" spans="2:8" x14ac:dyDescent="0.25">
      <c r="D63" s="64"/>
      <c r="E63" s="64"/>
      <c r="F63" s="64"/>
      <c r="G63" s="45"/>
    </row>
    <row r="64" spans="2:8" x14ac:dyDescent="0.25">
      <c r="D64" s="64"/>
      <c r="E64" s="64"/>
      <c r="F64" s="64"/>
      <c r="G64" s="45"/>
    </row>
    <row r="65" spans="4:7" x14ac:dyDescent="0.25">
      <c r="D65" s="64"/>
      <c r="E65" s="64"/>
      <c r="F65" s="64"/>
      <c r="G65" s="45"/>
    </row>
    <row r="66" spans="4:7" x14ac:dyDescent="0.25">
      <c r="G66" s="45"/>
    </row>
    <row r="67" spans="4:7" x14ac:dyDescent="0.25">
      <c r="G67" s="45"/>
    </row>
    <row r="68" spans="4:7" x14ac:dyDescent="0.25">
      <c r="G68" s="45"/>
    </row>
    <row r="69" spans="4:7" x14ac:dyDescent="0.25">
      <c r="G69" s="45"/>
    </row>
    <row r="70" spans="4:7" x14ac:dyDescent="0.25">
      <c r="G70" s="45"/>
    </row>
    <row r="71" spans="4:7" x14ac:dyDescent="0.25"/>
    <row r="72" spans="4:7" ht="15" customHeight="1" x14ac:dyDescent="0.25"/>
    <row r="73" spans="4:7" x14ac:dyDescent="0.25"/>
    <row r="74" spans="4:7" x14ac:dyDescent="0.25"/>
    <row r="75" spans="4:7" x14ac:dyDescent="0.25"/>
    <row r="76" spans="4:7" x14ac:dyDescent="0.25"/>
  </sheetData>
  <sheetProtection sheet="1" objects="1" scenarios="1"/>
  <mergeCells count="5">
    <mergeCell ref="D3:P3"/>
    <mergeCell ref="D7:E7"/>
    <mergeCell ref="L8:U8"/>
    <mergeCell ref="L9:U9"/>
    <mergeCell ref="B32:F32"/>
  </mergeCells>
  <conditionalFormatting sqref="F9:F12 F15:F21 F24:F29">
    <cfRule type="cellIs" dxfId="3" priority="2" operator="between">
      <formula>0</formula>
      <formula>25</formula>
    </cfRule>
    <cfRule type="cellIs" dxfId="2" priority="3" operator="between">
      <formula>26</formula>
      <formula>50</formula>
    </cfRule>
    <cfRule type="cellIs" dxfId="1" priority="5" operator="between">
      <formula>51</formula>
      <formula>75</formula>
    </cfRule>
    <cfRule type="cellIs" dxfId="0" priority="6" operator="between">
      <formula>76</formula>
      <formula>100</formula>
    </cfRule>
  </conditionalFormatting>
  <pageMargins left="0.7" right="0.7" top="0.75" bottom="0.75" header="0.3" footer="0.3"/>
  <pageSetup orientation="portrait" horizontalDpi="0" verticalDpi="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08a3a01-a810-4981-84de-513e48da387b">
      <Terms xmlns="http://schemas.microsoft.com/office/infopath/2007/PartnerControls"/>
    </lcf76f155ced4ddcb4097134ff3c332f>
    <TaxCatchAll xmlns="6f9764a4-8270-4f29-bbff-a467630dd90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96BEACA2F2FD04D9CF8C0C2AD81FE20" ma:contentTypeVersion="15" ma:contentTypeDescription="Create a new document." ma:contentTypeScope="" ma:versionID="fb20c68cb58ddb791133196ee919ecf0">
  <xsd:schema xmlns:xsd="http://www.w3.org/2001/XMLSchema" xmlns:xs="http://www.w3.org/2001/XMLSchema" xmlns:p="http://schemas.microsoft.com/office/2006/metadata/properties" xmlns:ns2="f08a3a01-a810-4981-84de-513e48da387b" xmlns:ns3="6f9764a4-8270-4f29-bbff-a467630dd90c" targetNamespace="http://schemas.microsoft.com/office/2006/metadata/properties" ma:root="true" ma:fieldsID="ca80183a80377ba4084a3d53fdc49263" ns2:_="" ns3:_="">
    <xsd:import namespace="f08a3a01-a810-4981-84de-513e48da387b"/>
    <xsd:import namespace="6f9764a4-8270-4f29-bbff-a467630dd90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a3a01-a810-4981-84de-513e48da38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d85d53d-afa2-41ae-870b-875e92731b7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9764a4-8270-4f29-bbff-a467630dd90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f4df2a-fb7f-403e-9547-acf1b9f2f5fe}" ma:internalName="TaxCatchAll" ma:showField="CatchAllData" ma:web="6f9764a4-8270-4f29-bbff-a467630dd90c">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CC181A-6B94-44A7-8DA7-FD82E0B39C18}">
  <ds:schemaRefs>
    <ds:schemaRef ds:uri="http://schemas.microsoft.com/sharepoint/v3/contenttype/forms"/>
  </ds:schemaRefs>
</ds:datastoreItem>
</file>

<file path=customXml/itemProps2.xml><?xml version="1.0" encoding="utf-8"?>
<ds:datastoreItem xmlns:ds="http://schemas.openxmlformats.org/officeDocument/2006/customXml" ds:itemID="{B7B32AD2-06FD-4DB8-9B1F-58162742367E}">
  <ds:schemaRefs>
    <ds:schemaRef ds:uri="http://purl.org/dc/elements/1.1/"/>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http://purl.org/dc/dcmitype/"/>
    <ds:schemaRef ds:uri="http://purl.org/dc/terms/"/>
    <ds:schemaRef ds:uri="http://schemas.openxmlformats.org/package/2006/metadata/core-properties"/>
    <ds:schemaRef ds:uri="6f9764a4-8270-4f29-bbff-a467630dd90c"/>
    <ds:schemaRef ds:uri="f08a3a01-a810-4981-84de-513e48da387b"/>
  </ds:schemaRefs>
</ds:datastoreItem>
</file>

<file path=customXml/itemProps3.xml><?xml version="1.0" encoding="utf-8"?>
<ds:datastoreItem xmlns:ds="http://schemas.openxmlformats.org/officeDocument/2006/customXml" ds:itemID="{69EDC2C3-2D23-4B55-9976-1250AB17A9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8a3a01-a810-4981-84de-513e48da387b"/>
    <ds:schemaRef ds:uri="6f9764a4-8270-4f29-bbff-a467630dd9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67d722d-aa8a-4777-a169-ebeb7a6a3b67}" enabled="0" method="" siteId="{b67d722d-aa8a-4777-a169-ebeb7a6a3b67}"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SASIT</vt:lpstr>
      <vt:lpstr>Overview</vt:lpstr>
      <vt:lpstr>Challenging your service</vt:lpstr>
      <vt:lpstr>Commissioning and Leadership</vt:lpstr>
      <vt:lpstr>Delivery</vt:lpstr>
      <vt:lpstr>Monitoring</vt:lpstr>
      <vt:lpstr>Your Scores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Benn Clark</dc:creator>
  <cp:keywords/>
  <dc:description/>
  <cp:lastModifiedBy>Tom Coleman-Haynes</cp:lastModifiedBy>
  <cp:revision/>
  <dcterms:created xsi:type="dcterms:W3CDTF">2026-01-14T21:06:01Z</dcterms:created>
  <dcterms:modified xsi:type="dcterms:W3CDTF">2026-05-13T08:13:13Z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588358-c3f1-4695-a290-e2f70d15689d_Enabled">
    <vt:lpwstr>true</vt:lpwstr>
  </property>
  <property fmtid="{D5CDD505-2E9C-101B-9397-08002B2CF9AE}" pid="3" name="MSIP_Label_c8588358-c3f1-4695-a290-e2f70d15689d_SetDate">
    <vt:lpwstr>2026-03-16T10:44:29Z</vt:lpwstr>
  </property>
  <property fmtid="{D5CDD505-2E9C-101B-9397-08002B2CF9AE}" pid="4" name="MSIP_Label_c8588358-c3f1-4695-a290-e2f70d15689d_Method">
    <vt:lpwstr>Privileged</vt:lpwstr>
  </property>
  <property fmtid="{D5CDD505-2E9C-101B-9397-08002B2CF9AE}" pid="5" name="MSIP_Label_c8588358-c3f1-4695-a290-e2f70d15689d_Name">
    <vt:lpwstr>Official – General</vt:lpwstr>
  </property>
  <property fmtid="{D5CDD505-2E9C-101B-9397-08002B2CF9AE}" pid="6" name="MSIP_Label_c8588358-c3f1-4695-a290-e2f70d15689d_SiteId">
    <vt:lpwstr>a1ba59b9-7204-48d8-a360-7770245ad4a9</vt:lpwstr>
  </property>
  <property fmtid="{D5CDD505-2E9C-101B-9397-08002B2CF9AE}" pid="7" name="MSIP_Label_c8588358-c3f1-4695-a290-e2f70d15689d_ActionId">
    <vt:lpwstr>196a69ae-0afd-43eb-afbc-e30a8e03acfc</vt:lpwstr>
  </property>
  <property fmtid="{D5CDD505-2E9C-101B-9397-08002B2CF9AE}" pid="8" name="MSIP_Label_c8588358-c3f1-4695-a290-e2f70d15689d_ContentBits">
    <vt:lpwstr>0</vt:lpwstr>
  </property>
  <property fmtid="{D5CDD505-2E9C-101B-9397-08002B2CF9AE}" pid="9" name="MSIP_Label_c8588358-c3f1-4695-a290-e2f70d15689d_Tag">
    <vt:lpwstr>10, 0, 1, 1</vt:lpwstr>
  </property>
  <property fmtid="{D5CDD505-2E9C-101B-9397-08002B2CF9AE}" pid="10" name="MediaServiceImageTags">
    <vt:lpwstr/>
  </property>
  <property fmtid="{D5CDD505-2E9C-101B-9397-08002B2CF9AE}" pid="11" name="ContentTypeId">
    <vt:lpwstr>0x010100D96BEACA2F2FD04D9CF8C0C2AD81FE20</vt:lpwstr>
  </property>
</Properties>
</file>